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8530" windowHeight="11640"/>
  </bookViews>
  <sheets>
    <sheet name="Ресур обесп МП" sheetId="3" r:id="rId1"/>
    <sheet name="Лист1" sheetId="4" r:id="rId2"/>
  </sheets>
  <externalReferences>
    <externalReference r:id="rId3"/>
  </externalReferences>
  <definedNames>
    <definedName name="_xlnm.Print_Titles" localSheetId="0">'Ресур обесп МП'!$5:$7</definedName>
    <definedName name="_xlnm.Print_Area" localSheetId="0">'Ресур обесп МП'!$A$1:$H$208</definedName>
  </definedNames>
  <calcPr calcId="125725" iterateDelta="1E-4"/>
</workbook>
</file>

<file path=xl/calcChain.xml><?xml version="1.0" encoding="utf-8"?>
<calcChain xmlns="http://schemas.openxmlformats.org/spreadsheetml/2006/main">
  <c r="E204" i="3"/>
  <c r="D206"/>
  <c r="E163"/>
  <c r="F163"/>
  <c r="G163"/>
  <c r="H163"/>
  <c r="E164"/>
  <c r="F164"/>
  <c r="G164"/>
  <c r="H164"/>
  <c r="E162"/>
  <c r="F162"/>
  <c r="H162"/>
  <c r="G162"/>
  <c r="D151"/>
  <c r="D150"/>
  <c r="D149"/>
  <c r="G139"/>
  <c r="D139" s="1"/>
  <c r="E177" l="1"/>
  <c r="G204" l="1"/>
  <c r="G71"/>
  <c r="G32" l="1"/>
  <c r="G19"/>
  <c r="D20" l="1"/>
  <c r="D21"/>
  <c r="F200" l="1"/>
  <c r="G200"/>
  <c r="D203"/>
  <c r="D202"/>
  <c r="G126" l="1"/>
  <c r="D126" s="1"/>
  <c r="D138"/>
  <c r="D137"/>
  <c r="D136"/>
  <c r="F177" l="1"/>
  <c r="D125"/>
  <c r="F100"/>
  <c r="D112"/>
  <c r="G87"/>
  <c r="D98"/>
  <c r="G72"/>
  <c r="G73"/>
  <c r="G177" s="1"/>
  <c r="D164" l="1"/>
  <c r="D72"/>
  <c r="G176"/>
  <c r="G175"/>
  <c r="D73"/>
  <c r="D177"/>
  <c r="D60"/>
  <c r="D47"/>
  <c r="D46"/>
  <c r="D45"/>
  <c r="D34" l="1"/>
  <c r="G70" l="1"/>
  <c r="G61" s="1"/>
  <c r="G31"/>
  <c r="D201" l="1"/>
  <c r="D200" s="1"/>
  <c r="D205" l="1"/>
  <c r="D204" l="1"/>
  <c r="F204"/>
  <c r="E176"/>
  <c r="F176"/>
  <c r="D85"/>
  <c r="D163"/>
  <c r="D124"/>
  <c r="D111"/>
  <c r="D33"/>
  <c r="D176" l="1"/>
  <c r="G30"/>
  <c r="G121" l="1"/>
  <c r="D44" l="1"/>
  <c r="D43" l="1"/>
  <c r="G180" l="1"/>
  <c r="D180" s="1"/>
  <c r="D179" s="1"/>
  <c r="E193"/>
  <c r="F193"/>
  <c r="G193"/>
  <c r="H193"/>
  <c r="D197"/>
  <c r="E198"/>
  <c r="F198"/>
  <c r="G198"/>
  <c r="H198"/>
  <c r="D199"/>
  <c r="D198" s="1"/>
  <c r="D195"/>
  <c r="D196"/>
  <c r="D194"/>
  <c r="E191"/>
  <c r="F191"/>
  <c r="G191"/>
  <c r="H191"/>
  <c r="D192"/>
  <c r="D191" s="1"/>
  <c r="D183"/>
  <c r="D185"/>
  <c r="D188"/>
  <c r="D189"/>
  <c r="D190"/>
  <c r="E186"/>
  <c r="F186"/>
  <c r="G186"/>
  <c r="H186"/>
  <c r="D187"/>
  <c r="E184"/>
  <c r="F184"/>
  <c r="G184"/>
  <c r="H184"/>
  <c r="E181"/>
  <c r="F181"/>
  <c r="G181"/>
  <c r="H181"/>
  <c r="D182"/>
  <c r="D181" s="1"/>
  <c r="E179"/>
  <c r="F179"/>
  <c r="G179"/>
  <c r="H179"/>
  <c r="D193" l="1"/>
  <c r="D186"/>
  <c r="D184"/>
  <c r="G29" l="1"/>
  <c r="F74"/>
  <c r="G41"/>
  <c r="G35" s="1"/>
  <c r="F41"/>
  <c r="F35" s="1"/>
  <c r="E41"/>
  <c r="E35" s="1"/>
  <c r="D80" l="1"/>
  <c r="D84"/>
  <c r="D83"/>
  <c r="D82"/>
  <c r="D81"/>
  <c r="D79"/>
  <c r="D78"/>
  <c r="D77"/>
  <c r="D76"/>
  <c r="D75"/>
  <c r="G14"/>
  <c r="D74" l="1"/>
  <c r="D71"/>
  <c r="D70"/>
  <c r="D69"/>
  <c r="D68"/>
  <c r="D67"/>
  <c r="D66"/>
  <c r="D65"/>
  <c r="D64"/>
  <c r="D63"/>
  <c r="D62"/>
  <c r="H61"/>
  <c r="F61"/>
  <c r="E61"/>
  <c r="D61" l="1"/>
  <c r="G27"/>
  <c r="D58" l="1"/>
  <c r="D57"/>
  <c r="D56"/>
  <c r="G12"/>
  <c r="G13"/>
  <c r="G9" l="1"/>
  <c r="E154"/>
  <c r="E167" s="1"/>
  <c r="F154"/>
  <c r="F167" s="1"/>
  <c r="G154"/>
  <c r="G167" s="1"/>
  <c r="H154"/>
  <c r="H167" s="1"/>
  <c r="E155"/>
  <c r="E168" s="1"/>
  <c r="F155"/>
  <c r="F168" s="1"/>
  <c r="H155"/>
  <c r="H168" s="1"/>
  <c r="E156"/>
  <c r="E169" s="1"/>
  <c r="F156"/>
  <c r="H156"/>
  <c r="H169" s="1"/>
  <c r="E157"/>
  <c r="E170" s="1"/>
  <c r="F157"/>
  <c r="H157"/>
  <c r="H170" s="1"/>
  <c r="E158"/>
  <c r="E171" s="1"/>
  <c r="F158"/>
  <c r="F171" s="1"/>
  <c r="G158"/>
  <c r="G171" s="1"/>
  <c r="H158"/>
  <c r="H171" s="1"/>
  <c r="E159"/>
  <c r="E172" s="1"/>
  <c r="F159"/>
  <c r="F172" s="1"/>
  <c r="G159"/>
  <c r="G172" s="1"/>
  <c r="H159"/>
  <c r="H172" s="1"/>
  <c r="E160"/>
  <c r="E173" s="1"/>
  <c r="F160"/>
  <c r="F173" s="1"/>
  <c r="G160"/>
  <c r="G173" s="1"/>
  <c r="H160"/>
  <c r="H173" s="1"/>
  <c r="E161"/>
  <c r="E174" s="1"/>
  <c r="F161"/>
  <c r="F174" s="1"/>
  <c r="G161"/>
  <c r="G174" s="1"/>
  <c r="H161"/>
  <c r="H174" s="1"/>
  <c r="E175"/>
  <c r="H175"/>
  <c r="F153"/>
  <c r="G153"/>
  <c r="H153"/>
  <c r="H166" s="1"/>
  <c r="E153"/>
  <c r="E166" s="1"/>
  <c r="H22"/>
  <c r="E22"/>
  <c r="H35"/>
  <c r="D35" s="1"/>
  <c r="H48"/>
  <c r="F48"/>
  <c r="E48"/>
  <c r="H87"/>
  <c r="F87"/>
  <c r="E87"/>
  <c r="H100"/>
  <c r="G100"/>
  <c r="E100"/>
  <c r="H113"/>
  <c r="F113"/>
  <c r="E113"/>
  <c r="H9"/>
  <c r="E9"/>
  <c r="H165" l="1"/>
  <c r="E165"/>
  <c r="D87"/>
  <c r="F175"/>
  <c r="F152"/>
  <c r="G166"/>
  <c r="F166"/>
  <c r="D172"/>
  <c r="D160"/>
  <c r="D154"/>
  <c r="D162"/>
  <c r="H152"/>
  <c r="D100"/>
  <c r="D161"/>
  <c r="D158"/>
  <c r="D153"/>
  <c r="D159"/>
  <c r="D123"/>
  <c r="D122"/>
  <c r="D121"/>
  <c r="D110"/>
  <c r="D109"/>
  <c r="D108"/>
  <c r="D97"/>
  <c r="D96"/>
  <c r="D95"/>
  <c r="D174" l="1"/>
  <c r="D173"/>
  <c r="D175"/>
  <c r="D32"/>
  <c r="D31"/>
  <c r="D30"/>
  <c r="D19"/>
  <c r="D18"/>
  <c r="D17"/>
  <c r="G53" l="1"/>
  <c r="G48" s="1"/>
  <c r="D48" s="1"/>
  <c r="E152" l="1"/>
  <c r="G118"/>
  <c r="G157" s="1"/>
  <c r="G170" s="1"/>
  <c r="D157" l="1"/>
  <c r="D41"/>
  <c r="D55"/>
  <c r="D54"/>
  <c r="D53"/>
  <c r="D52"/>
  <c r="D51"/>
  <c r="D50"/>
  <c r="D49"/>
  <c r="G117" l="1"/>
  <c r="G116"/>
  <c r="G113" s="1"/>
  <c r="G26"/>
  <c r="G25"/>
  <c r="G22" s="1"/>
  <c r="F26"/>
  <c r="F22" s="1"/>
  <c r="D120"/>
  <c r="D119"/>
  <c r="D118"/>
  <c r="D115"/>
  <c r="D114"/>
  <c r="D107"/>
  <c r="D106"/>
  <c r="D105"/>
  <c r="D104"/>
  <c r="D103"/>
  <c r="D102"/>
  <c r="D101"/>
  <c r="D94"/>
  <c r="D93"/>
  <c r="D92"/>
  <c r="D91"/>
  <c r="D90"/>
  <c r="D89"/>
  <c r="D88"/>
  <c r="D42"/>
  <c r="D40"/>
  <c r="D39"/>
  <c r="D38"/>
  <c r="D37"/>
  <c r="D36"/>
  <c r="D29"/>
  <c r="D28"/>
  <c r="D27"/>
  <c r="D24"/>
  <c r="D23"/>
  <c r="D11"/>
  <c r="D15"/>
  <c r="D16"/>
  <c r="D10"/>
  <c r="F14"/>
  <c r="F170" s="1"/>
  <c r="F13"/>
  <c r="F169" l="1"/>
  <c r="F165" s="1"/>
  <c r="G155"/>
  <c r="D113"/>
  <c r="D155"/>
  <c r="D117"/>
  <c r="G156"/>
  <c r="G169" s="1"/>
  <c r="D25"/>
  <c r="D116"/>
  <c r="F9"/>
  <c r="D171"/>
  <c r="D167"/>
  <c r="D26"/>
  <c r="D170"/>
  <c r="D14"/>
  <c r="D12"/>
  <c r="D13"/>
  <c r="D166"/>
  <c r="G168" l="1"/>
  <c r="G152"/>
  <c r="D152" s="1"/>
  <c r="D9"/>
  <c r="D156"/>
  <c r="G165" l="1"/>
  <c r="D165" s="1"/>
  <c r="D169"/>
  <c r="D168"/>
  <c r="D22" l="1"/>
</calcChain>
</file>

<file path=xl/sharedStrings.xml><?xml version="1.0" encoding="utf-8"?>
<sst xmlns="http://schemas.openxmlformats.org/spreadsheetml/2006/main" count="59" uniqueCount="39">
  <si>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</si>
  <si>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</si>
  <si>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</si>
  <si>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</si>
  <si>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</si>
  <si>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</si>
  <si>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</si>
  <si>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</si>
  <si>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</si>
  <si>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</si>
  <si>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</si>
  <si>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</si>
  <si>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</si>
  <si>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</si>
  <si>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</si>
  <si>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</si>
  <si>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</si>
  <si>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</si>
  <si>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</si>
  <si>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</si>
  <si>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</si>
  <si>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</si>
  <si>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</si>
  <si>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</si>
  <si>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</si>
  <si>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</si>
  <si>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</si>
  <si>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</si>
  <si>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</si>
  <si>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</si>
  <si>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</si>
  <si>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</si>
  <si>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Основное мероприятие № 4"Финансовое обеспечение деятельности муниципального  казенного  учреждения  «Единая служба заказчика» муниципального образования Кавказский район "</t>
  </si>
  <si>
    <t>Основное мероприятие № 5 "Создание благоприятных условий для привлечения медицинских  работников путем приобретения в муниципальную собственность муниципального образования Кавказский район  жилых помещений  и предоставления в установленном порядке по договорам безвозмездного пользования медицинским организациям, участвующим в территориальной программе государственных гарантий бесплатного оказания медицинской помощи"</t>
  </si>
  <si>
    <t>ДОУ на 160 мест по адресу: ст. Казанская, переулок Почтовый, 7</t>
  </si>
  <si>
    <t>Здание ФАП в пос. Степном Кавказского района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</si>
  <si>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                       В.Н. Афанасьева
</t>
  </si>
  <si>
    <t>Приложение 3 
к изменениям, утвержденным постановлением администрации муниципального образования
Кавказский район
от 27.03.2024 № 452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</si>
  <si>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27.03.2024 № 452_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</si>
</sst>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165" fontId="1" fillId="2" borderId="1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-22-7/Desktop/&#1087;&#1088;&#1086;&#1075;&#1088;&#1072;&#1084;&#1084;&#1072;/&#1040;&#1088;&#1093;&#1080;&#1090;&#1077;&#1082;&#1090;.%20&#1087;&#1088;&#1080;&#1083;&#1086;&#1078;%202,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мер ПП"/>
      <sheetName val="РЕС ОБЕСП"/>
    </sheetNames>
    <sheetDataSet>
      <sheetData sheetId="0">
        <row r="59">
          <cell r="H59">
            <v>1261.5</v>
          </cell>
        </row>
        <row r="60">
          <cell r="H60">
            <v>769.3</v>
          </cell>
        </row>
        <row r="61">
          <cell r="H61">
            <v>369.3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8"/>
  <sheetViews>
    <sheetView tabSelected="1" view="pageBreakPreview" zoomScale="90" zoomScaleNormal="75" zoomScaleSheetLayoutView="90" workbookViewId="0">
      <selection activeCell="E2" sqref="E2:H2"/>
    </sheetView>
  </sheetViews>
  <sheetFormatPr defaultColWidth="9.140625" defaultRowHeight="18.75"/>
  <cols>
    <col min="1" max="1" width="6.28515625" style="20" customWidth="1"/>
    <col min="2" max="2" width="72.5703125" style="3" customWidth="1"/>
    <col min="3" max="3" width="11.7109375" style="19" customWidth="1"/>
    <col min="4" max="4" width="13.140625" style="21" customWidth="1"/>
    <col min="5" max="5" width="9.7109375" style="21" customWidth="1"/>
    <col min="6" max="6" width="12.28515625" style="21" customWidth="1"/>
    <col min="7" max="7" width="12.7109375" style="21" customWidth="1"/>
    <col min="8" max="8" width="10.140625" style="21" customWidth="1"/>
    <col min="9" max="9" width="10.7109375" style="3" bestFit="1" customWidth="1"/>
    <col min="10" max="16384" width="9.140625" style="3"/>
  </cols>
  <sheetData>
    <row r="1" spans="1:8" ht="112.5" customHeight="1">
      <c r="E1" s="37" t="s">
        <v>37</v>
      </c>
      <c r="F1" s="37"/>
      <c r="G1" s="37"/>
      <c r="H1" s="37"/>
    </row>
    <row r="2" spans="1:8" ht="271.5" customHeight="1">
      <c r="E2" s="37" t="s">
        <v>38</v>
      </c>
      <c r="F2" s="37"/>
      <c r="G2" s="37"/>
      <c r="H2" s="37"/>
    </row>
    <row r="3" spans="1:8" ht="60" customHeight="1">
      <c r="A3" s="22"/>
      <c r="B3" s="39" t="s">
        <v>18</v>
      </c>
      <c r="C3" s="39"/>
      <c r="D3" s="39"/>
      <c r="E3" s="39"/>
      <c r="F3" s="39"/>
      <c r="G3" s="39"/>
      <c r="H3" s="39"/>
    </row>
    <row r="4" spans="1:8">
      <c r="A4" s="22"/>
      <c r="B4" s="23"/>
      <c r="C4" s="24"/>
      <c r="D4" s="4"/>
      <c r="E4" s="4"/>
      <c r="F4" s="4"/>
      <c r="G4" s="4"/>
      <c r="H4" s="4"/>
    </row>
    <row r="5" spans="1:8" ht="15.6" customHeight="1">
      <c r="A5" s="34" t="s">
        <v>19</v>
      </c>
      <c r="B5" s="38" t="s">
        <v>20</v>
      </c>
      <c r="C5" s="38" t="s">
        <v>8</v>
      </c>
      <c r="D5" s="40" t="s">
        <v>9</v>
      </c>
      <c r="E5" s="40"/>
      <c r="F5" s="40"/>
      <c r="G5" s="40"/>
      <c r="H5" s="40"/>
    </row>
    <row r="6" spans="1:8" ht="15" customHeight="1">
      <c r="A6" s="35"/>
      <c r="B6" s="38"/>
      <c r="C6" s="38"/>
      <c r="D6" s="40" t="s">
        <v>1</v>
      </c>
      <c r="E6" s="40" t="s">
        <v>10</v>
      </c>
      <c r="F6" s="40"/>
      <c r="G6" s="40"/>
      <c r="H6" s="40"/>
    </row>
    <row r="7" spans="1:8" ht="63">
      <c r="A7" s="36"/>
      <c r="B7" s="38"/>
      <c r="C7" s="38"/>
      <c r="D7" s="40"/>
      <c r="E7" s="29" t="s">
        <v>11</v>
      </c>
      <c r="F7" s="29" t="s">
        <v>12</v>
      </c>
      <c r="G7" s="29" t="s">
        <v>13</v>
      </c>
      <c r="H7" s="29" t="s">
        <v>14</v>
      </c>
    </row>
    <row r="8" spans="1:8">
      <c r="A8" s="28">
        <v>1</v>
      </c>
      <c r="B8" s="28">
        <v>2</v>
      </c>
      <c r="C8" s="28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8.75" customHeight="1">
      <c r="A9" s="34">
        <v>1</v>
      </c>
      <c r="B9" s="34" t="s">
        <v>0</v>
      </c>
      <c r="C9" s="28" t="s">
        <v>15</v>
      </c>
      <c r="D9" s="1">
        <f>SUM(E9:H9)</f>
        <v>604964.19999999995</v>
      </c>
      <c r="E9" s="1">
        <f>SUM(E10:E19)</f>
        <v>9478.5</v>
      </c>
      <c r="F9" s="1">
        <f t="shared" ref="F9:H9" si="0">SUM(F10:F19)</f>
        <v>516218.69999999995</v>
      </c>
      <c r="G9" s="1">
        <f>SUM(G10:G20)</f>
        <v>79267</v>
      </c>
      <c r="H9" s="1">
        <f t="shared" si="0"/>
        <v>0</v>
      </c>
    </row>
    <row r="10" spans="1:8">
      <c r="A10" s="35"/>
      <c r="B10" s="35"/>
      <c r="C10" s="28">
        <v>2015</v>
      </c>
      <c r="D10" s="1">
        <f>SUM(E10:H10)</f>
        <v>149246.5</v>
      </c>
      <c r="E10" s="1">
        <v>0</v>
      </c>
      <c r="F10" s="29">
        <v>137951.29999999999</v>
      </c>
      <c r="G10" s="29">
        <v>11295.2</v>
      </c>
      <c r="H10" s="1">
        <v>0</v>
      </c>
    </row>
    <row r="11" spans="1:8">
      <c r="A11" s="35"/>
      <c r="B11" s="35"/>
      <c r="C11" s="28">
        <v>2016</v>
      </c>
      <c r="D11" s="1">
        <f t="shared" ref="D11:D21" si="1">SUM(E11:H11)</f>
        <v>1735.2</v>
      </c>
      <c r="E11" s="1">
        <v>0</v>
      </c>
      <c r="F11" s="29">
        <v>0</v>
      </c>
      <c r="G11" s="29">
        <v>1735.2</v>
      </c>
      <c r="H11" s="1">
        <v>0</v>
      </c>
    </row>
    <row r="12" spans="1:8">
      <c r="A12" s="35"/>
      <c r="B12" s="35"/>
      <c r="C12" s="28">
        <v>2017</v>
      </c>
      <c r="D12" s="1">
        <f t="shared" si="1"/>
        <v>11817.8</v>
      </c>
      <c r="E12" s="1">
        <v>0</v>
      </c>
      <c r="F12" s="29">
        <v>3840</v>
      </c>
      <c r="G12" s="29">
        <f>7740.8+237</f>
        <v>7977.8</v>
      </c>
      <c r="H12" s="1">
        <v>0</v>
      </c>
    </row>
    <row r="13" spans="1:8">
      <c r="A13" s="35"/>
      <c r="B13" s="35"/>
      <c r="C13" s="28">
        <v>2018</v>
      </c>
      <c r="D13" s="1">
        <f t="shared" si="1"/>
        <v>118942.79999999999</v>
      </c>
      <c r="E13" s="1">
        <v>0</v>
      </c>
      <c r="F13" s="29">
        <f>147749.5-47349.1</f>
        <v>100400.4</v>
      </c>
      <c r="G13" s="29">
        <f>20928-426-2492.1+2492.1-1759.6-200</f>
        <v>18542.400000000001</v>
      </c>
      <c r="H13" s="1">
        <v>0</v>
      </c>
    </row>
    <row r="14" spans="1:8">
      <c r="A14" s="35"/>
      <c r="B14" s="35"/>
      <c r="C14" s="28">
        <v>2019</v>
      </c>
      <c r="D14" s="1">
        <f t="shared" si="1"/>
        <v>263997.59999999998</v>
      </c>
      <c r="E14" s="1">
        <v>0</v>
      </c>
      <c r="F14" s="29">
        <f>239980+8953.8-770.1+770</f>
        <v>248933.69999999998</v>
      </c>
      <c r="G14" s="29">
        <f>15935.9-872</f>
        <v>15063.9</v>
      </c>
      <c r="H14" s="1">
        <v>0</v>
      </c>
    </row>
    <row r="15" spans="1:8">
      <c r="A15" s="35"/>
      <c r="B15" s="35"/>
      <c r="C15" s="28">
        <v>2020</v>
      </c>
      <c r="D15" s="1">
        <f t="shared" si="1"/>
        <v>235</v>
      </c>
      <c r="E15" s="1">
        <v>0</v>
      </c>
      <c r="F15" s="29">
        <v>0</v>
      </c>
      <c r="G15" s="29">
        <v>235</v>
      </c>
      <c r="H15" s="1">
        <v>0</v>
      </c>
    </row>
    <row r="16" spans="1:8">
      <c r="A16" s="35"/>
      <c r="B16" s="35"/>
      <c r="C16" s="28">
        <v>2021</v>
      </c>
      <c r="D16" s="1">
        <f t="shared" si="1"/>
        <v>0</v>
      </c>
      <c r="E16" s="1">
        <v>0</v>
      </c>
      <c r="F16" s="29">
        <v>0</v>
      </c>
      <c r="G16" s="29">
        <v>0</v>
      </c>
      <c r="H16" s="1">
        <v>0</v>
      </c>
    </row>
    <row r="17" spans="1:8">
      <c r="A17" s="35"/>
      <c r="B17" s="35"/>
      <c r="C17" s="28">
        <v>2022</v>
      </c>
      <c r="D17" s="1">
        <f t="shared" si="1"/>
        <v>0</v>
      </c>
      <c r="E17" s="29">
        <v>0</v>
      </c>
      <c r="F17" s="29">
        <v>0</v>
      </c>
      <c r="G17" s="29">
        <v>0</v>
      </c>
      <c r="H17" s="29">
        <v>0</v>
      </c>
    </row>
    <row r="18" spans="1:8">
      <c r="A18" s="35"/>
      <c r="B18" s="35"/>
      <c r="C18" s="28">
        <v>2023</v>
      </c>
      <c r="D18" s="1">
        <f t="shared" si="1"/>
        <v>3200.5</v>
      </c>
      <c r="E18" s="29">
        <v>0</v>
      </c>
      <c r="F18" s="29">
        <v>430</v>
      </c>
      <c r="G18" s="29">
        <v>2770.5</v>
      </c>
      <c r="H18" s="29">
        <v>0</v>
      </c>
    </row>
    <row r="19" spans="1:8">
      <c r="A19" s="35"/>
      <c r="B19" s="35"/>
      <c r="C19" s="28">
        <v>2024</v>
      </c>
      <c r="D19" s="1">
        <f t="shared" si="1"/>
        <v>38788.800000000003</v>
      </c>
      <c r="E19" s="29">
        <v>9478.5</v>
      </c>
      <c r="F19" s="29">
        <v>24663.3</v>
      </c>
      <c r="G19" s="29">
        <f>4612.9+34.1</f>
        <v>4647</v>
      </c>
      <c r="H19" s="29">
        <v>0</v>
      </c>
    </row>
    <row r="20" spans="1:8">
      <c r="A20" s="35"/>
      <c r="B20" s="35"/>
      <c r="C20" s="28">
        <v>2025</v>
      </c>
      <c r="D20" s="1">
        <f t="shared" si="1"/>
        <v>17000</v>
      </c>
      <c r="E20" s="29">
        <v>0</v>
      </c>
      <c r="F20" s="29">
        <v>0</v>
      </c>
      <c r="G20" s="29">
        <v>17000</v>
      </c>
      <c r="H20" s="29">
        <v>0</v>
      </c>
    </row>
    <row r="21" spans="1:8">
      <c r="A21" s="36"/>
      <c r="B21" s="36"/>
      <c r="C21" s="28">
        <v>2026</v>
      </c>
      <c r="D21" s="1">
        <f t="shared" si="1"/>
        <v>0</v>
      </c>
      <c r="E21" s="29">
        <v>0</v>
      </c>
      <c r="F21" s="29">
        <v>0</v>
      </c>
      <c r="G21" s="29">
        <v>0</v>
      </c>
      <c r="H21" s="29">
        <v>0</v>
      </c>
    </row>
    <row r="22" spans="1:8" ht="18.75" customHeight="1">
      <c r="A22" s="34">
        <v>2</v>
      </c>
      <c r="B22" s="34" t="s">
        <v>2</v>
      </c>
      <c r="C22" s="28" t="s">
        <v>15</v>
      </c>
      <c r="D22" s="1">
        <f t="shared" ref="D22" si="2">SUM(E22:H22)</f>
        <v>74797.8</v>
      </c>
      <c r="E22" s="1">
        <f>SUM(E23:E32)</f>
        <v>0</v>
      </c>
      <c r="F22" s="1">
        <f t="shared" ref="F22" si="3">SUM(F23:F32)</f>
        <v>28153.299999999996</v>
      </c>
      <c r="G22" s="1">
        <f>G23+G24+G25+G26+G27+G28+G29+G30+G31+G32+G33+G34</f>
        <v>46644.500000000007</v>
      </c>
      <c r="H22" s="1">
        <f t="shared" ref="H22" si="4">SUM(H23:H32)</f>
        <v>0</v>
      </c>
    </row>
    <row r="23" spans="1:8">
      <c r="A23" s="35"/>
      <c r="B23" s="35"/>
      <c r="C23" s="28">
        <v>2015</v>
      </c>
      <c r="D23" s="1">
        <f>SUM(E23:H23)</f>
        <v>6783.5</v>
      </c>
      <c r="E23" s="1">
        <v>0</v>
      </c>
      <c r="F23" s="29">
        <v>5000</v>
      </c>
      <c r="G23" s="29">
        <v>1783.5</v>
      </c>
      <c r="H23" s="1">
        <v>0</v>
      </c>
    </row>
    <row r="24" spans="1:8">
      <c r="A24" s="35"/>
      <c r="B24" s="35"/>
      <c r="C24" s="28">
        <v>2016</v>
      </c>
      <c r="D24" s="1">
        <f t="shared" ref="D24:D28" si="5">SUM(E24:H24)</f>
        <v>3766.5</v>
      </c>
      <c r="E24" s="1">
        <v>0</v>
      </c>
      <c r="F24" s="29">
        <v>0</v>
      </c>
      <c r="G24" s="29">
        <v>3766.5</v>
      </c>
      <c r="H24" s="1">
        <v>0</v>
      </c>
    </row>
    <row r="25" spans="1:8">
      <c r="A25" s="35"/>
      <c r="B25" s="35"/>
      <c r="C25" s="28">
        <v>2017</v>
      </c>
      <c r="D25" s="1">
        <f t="shared" si="5"/>
        <v>6231.5</v>
      </c>
      <c r="E25" s="1">
        <v>0</v>
      </c>
      <c r="F25" s="29">
        <v>3801.9</v>
      </c>
      <c r="G25" s="29">
        <f>2125.6+150+154</f>
        <v>2429.6</v>
      </c>
      <c r="H25" s="1">
        <v>0</v>
      </c>
    </row>
    <row r="26" spans="1:8">
      <c r="A26" s="35"/>
      <c r="B26" s="35"/>
      <c r="C26" s="28">
        <v>2018</v>
      </c>
      <c r="D26" s="1">
        <f t="shared" si="5"/>
        <v>13700.4</v>
      </c>
      <c r="E26" s="1">
        <v>0</v>
      </c>
      <c r="F26" s="29">
        <f>8763.8+2597.5</f>
        <v>11361.3</v>
      </c>
      <c r="G26" s="29">
        <f>1944.4+394.7</f>
        <v>2339.1</v>
      </c>
      <c r="H26" s="1">
        <v>0</v>
      </c>
    </row>
    <row r="27" spans="1:8">
      <c r="A27" s="35"/>
      <c r="B27" s="35"/>
      <c r="C27" s="28">
        <v>2019</v>
      </c>
      <c r="D27" s="1">
        <f t="shared" si="5"/>
        <v>4297.1000000000004</v>
      </c>
      <c r="E27" s="1">
        <v>0</v>
      </c>
      <c r="F27" s="29">
        <v>0</v>
      </c>
      <c r="G27" s="29">
        <f>1978.7+347.2+800-178.8+1700-350</f>
        <v>4297.1000000000004</v>
      </c>
      <c r="H27" s="1">
        <v>0</v>
      </c>
    </row>
    <row r="28" spans="1:8">
      <c r="A28" s="35"/>
      <c r="B28" s="35"/>
      <c r="C28" s="28">
        <v>2020</v>
      </c>
      <c r="D28" s="1">
        <f t="shared" si="5"/>
        <v>6208.7</v>
      </c>
      <c r="E28" s="1">
        <v>0</v>
      </c>
      <c r="F28" s="29">
        <v>3524.1</v>
      </c>
      <c r="G28" s="29">
        <v>2684.6</v>
      </c>
      <c r="H28" s="1">
        <v>0</v>
      </c>
    </row>
    <row r="29" spans="1:8">
      <c r="A29" s="35"/>
      <c r="B29" s="35"/>
      <c r="C29" s="28">
        <v>2021</v>
      </c>
      <c r="D29" s="1">
        <f>SUM(E29:H29)</f>
        <v>9002.9</v>
      </c>
      <c r="E29" s="1">
        <v>0</v>
      </c>
      <c r="F29" s="29">
        <v>4466</v>
      </c>
      <c r="G29" s="29">
        <f>3336.9+1200</f>
        <v>4536.8999999999996</v>
      </c>
      <c r="H29" s="1">
        <v>0</v>
      </c>
    </row>
    <row r="30" spans="1:8">
      <c r="A30" s="35"/>
      <c r="B30" s="35"/>
      <c r="C30" s="28">
        <v>2022</v>
      </c>
      <c r="D30" s="1">
        <f t="shared" ref="D30:D32" si="6">SUM(E30:H30)</f>
        <v>5389.7</v>
      </c>
      <c r="E30" s="1">
        <v>0</v>
      </c>
      <c r="F30" s="1">
        <v>0</v>
      </c>
      <c r="G30" s="29">
        <f>5269.7+120</f>
        <v>5389.7</v>
      </c>
      <c r="H30" s="1">
        <v>0</v>
      </c>
    </row>
    <row r="31" spans="1:8" ht="19.5" customHeight="1">
      <c r="A31" s="35"/>
      <c r="B31" s="35"/>
      <c r="C31" s="28">
        <v>2023</v>
      </c>
      <c r="D31" s="1">
        <f t="shared" si="6"/>
        <v>6698.5</v>
      </c>
      <c r="E31" s="1">
        <v>0</v>
      </c>
      <c r="F31" s="1">
        <v>0</v>
      </c>
      <c r="G31" s="29">
        <f>6580.8+117.7</f>
        <v>6698.5</v>
      </c>
      <c r="H31" s="1">
        <v>0</v>
      </c>
    </row>
    <row r="32" spans="1:8">
      <c r="A32" s="35"/>
      <c r="B32" s="35"/>
      <c r="C32" s="28">
        <v>2024</v>
      </c>
      <c r="D32" s="1">
        <f t="shared" si="6"/>
        <v>5880.2999999999993</v>
      </c>
      <c r="E32" s="1">
        <v>0</v>
      </c>
      <c r="F32" s="1">
        <v>0</v>
      </c>
      <c r="G32" s="29">
        <f>3233.6+2646.7</f>
        <v>5880.2999999999993</v>
      </c>
      <c r="H32" s="1">
        <v>0</v>
      </c>
    </row>
    <row r="33" spans="1:15">
      <c r="A33" s="35"/>
      <c r="B33" s="35"/>
      <c r="C33" s="28">
        <v>2025</v>
      </c>
      <c r="D33" s="1">
        <f>G33</f>
        <v>3360.8</v>
      </c>
      <c r="E33" s="6">
        <v>0</v>
      </c>
      <c r="F33" s="6">
        <v>0</v>
      </c>
      <c r="G33" s="25">
        <v>3360.8</v>
      </c>
      <c r="H33" s="6">
        <v>0</v>
      </c>
    </row>
    <row r="34" spans="1:15">
      <c r="A34" s="36"/>
      <c r="B34" s="36"/>
      <c r="C34" s="28">
        <v>2026</v>
      </c>
      <c r="D34" s="1">
        <f>G34</f>
        <v>3477.9</v>
      </c>
      <c r="E34" s="6">
        <v>0</v>
      </c>
      <c r="F34" s="6">
        <v>0</v>
      </c>
      <c r="G34" s="25">
        <v>3477.9</v>
      </c>
      <c r="H34" s="6">
        <v>0</v>
      </c>
    </row>
    <row r="35" spans="1:15">
      <c r="A35" s="34">
        <v>3</v>
      </c>
      <c r="B35" s="51" t="s">
        <v>17</v>
      </c>
      <c r="C35" s="28" t="s">
        <v>15</v>
      </c>
      <c r="D35" s="1">
        <f>SUM(E35:H35)</f>
        <v>14687.4</v>
      </c>
      <c r="E35" s="6">
        <f>SUM(E36:E47)</f>
        <v>2616.1</v>
      </c>
      <c r="F35" s="6">
        <f>SUM(F36:F47)</f>
        <v>5460.2</v>
      </c>
      <c r="G35" s="6">
        <f>SUM(G36:G47)</f>
        <v>6611.1</v>
      </c>
      <c r="H35" s="6">
        <f t="shared" ref="H35" si="7">SUM(H36:H45)</f>
        <v>0</v>
      </c>
    </row>
    <row r="36" spans="1:15">
      <c r="A36" s="35"/>
      <c r="B36" s="52"/>
      <c r="C36" s="28">
        <v>2015</v>
      </c>
      <c r="D36" s="7">
        <f>SUM(E36:H36)</f>
        <v>0</v>
      </c>
      <c r="E36" s="17">
        <v>0</v>
      </c>
      <c r="F36" s="17">
        <v>0</v>
      </c>
      <c r="G36" s="17">
        <v>0</v>
      </c>
      <c r="H36" s="17">
        <v>0</v>
      </c>
    </row>
    <row r="37" spans="1:15">
      <c r="A37" s="35"/>
      <c r="B37" s="52"/>
      <c r="C37" s="28">
        <v>2016</v>
      </c>
      <c r="D37" s="7">
        <f t="shared" ref="D37:D173" si="8">SUM(E37:H37)</f>
        <v>0</v>
      </c>
      <c r="E37" s="17">
        <v>0</v>
      </c>
      <c r="F37" s="17">
        <v>0</v>
      </c>
      <c r="G37" s="17">
        <v>0</v>
      </c>
      <c r="H37" s="17">
        <v>0</v>
      </c>
    </row>
    <row r="38" spans="1:15">
      <c r="A38" s="35"/>
      <c r="B38" s="52"/>
      <c r="C38" s="28">
        <v>2017</v>
      </c>
      <c r="D38" s="7">
        <f t="shared" si="8"/>
        <v>762.90000000000009</v>
      </c>
      <c r="E38" s="28">
        <v>79.3</v>
      </c>
      <c r="F38" s="28">
        <v>221</v>
      </c>
      <c r="G38" s="28">
        <v>462.6</v>
      </c>
      <c r="H38" s="17">
        <v>0</v>
      </c>
    </row>
    <row r="39" spans="1:15">
      <c r="A39" s="35"/>
      <c r="B39" s="52"/>
      <c r="C39" s="28">
        <v>2018</v>
      </c>
      <c r="D39" s="7">
        <f t="shared" si="8"/>
        <v>629.1</v>
      </c>
      <c r="E39" s="28">
        <v>91.1</v>
      </c>
      <c r="F39" s="28">
        <v>176</v>
      </c>
      <c r="G39" s="28">
        <v>362</v>
      </c>
      <c r="H39" s="17">
        <v>0</v>
      </c>
    </row>
    <row r="40" spans="1:15">
      <c r="A40" s="35"/>
      <c r="B40" s="52"/>
      <c r="C40" s="28">
        <v>2019</v>
      </c>
      <c r="D40" s="7">
        <f t="shared" si="8"/>
        <v>740.8</v>
      </c>
      <c r="E40" s="28">
        <v>194.6</v>
      </c>
      <c r="F40" s="28">
        <v>183.2</v>
      </c>
      <c r="G40" s="28">
        <v>363</v>
      </c>
      <c r="H40" s="17">
        <v>0</v>
      </c>
    </row>
    <row r="41" spans="1:15">
      <c r="A41" s="35"/>
      <c r="B41" s="52"/>
      <c r="C41" s="28">
        <v>2020</v>
      </c>
      <c r="D41" s="7">
        <f>SUM(E41:H41)</f>
        <v>884.9</v>
      </c>
      <c r="E41" s="28">
        <f>309.9-191.8</f>
        <v>118.09999999999997</v>
      </c>
      <c r="F41" s="28">
        <f>291.8+41.4</f>
        <v>333.2</v>
      </c>
      <c r="G41" s="28">
        <f>578.1-144.5</f>
        <v>433.6</v>
      </c>
      <c r="H41" s="17">
        <v>0</v>
      </c>
    </row>
    <row r="42" spans="1:15">
      <c r="A42" s="35"/>
      <c r="B42" s="52"/>
      <c r="C42" s="28">
        <v>2021</v>
      </c>
      <c r="D42" s="7">
        <f t="shared" si="8"/>
        <v>876</v>
      </c>
      <c r="E42" s="28">
        <v>175.9</v>
      </c>
      <c r="F42" s="28">
        <v>270.89999999999998</v>
      </c>
      <c r="G42" s="28">
        <v>429.2</v>
      </c>
      <c r="H42" s="17">
        <v>0</v>
      </c>
      <c r="K42" s="19"/>
      <c r="L42" s="19"/>
      <c r="M42" s="19"/>
      <c r="N42" s="19"/>
      <c r="O42" s="19"/>
    </row>
    <row r="43" spans="1:15">
      <c r="A43" s="35"/>
      <c r="B43" s="52"/>
      <c r="C43" s="28">
        <v>2022</v>
      </c>
      <c r="D43" s="17">
        <f t="shared" ref="D43:D44" si="9">SUM(E43:H43)</f>
        <v>1121.5999999999999</v>
      </c>
      <c r="E43" s="14">
        <v>160.6</v>
      </c>
      <c r="F43" s="17">
        <v>411.4</v>
      </c>
      <c r="G43" s="14">
        <v>549.6</v>
      </c>
      <c r="H43" s="8">
        <v>0</v>
      </c>
      <c r="M43" s="15"/>
      <c r="N43" s="18"/>
      <c r="O43" s="15"/>
    </row>
    <row r="44" spans="1:15">
      <c r="A44" s="35"/>
      <c r="B44" s="52"/>
      <c r="C44" s="28">
        <v>2023</v>
      </c>
      <c r="D44" s="17">
        <f t="shared" si="9"/>
        <v>2389.6</v>
      </c>
      <c r="E44" s="31">
        <v>543.4</v>
      </c>
      <c r="F44" s="31">
        <v>675.3</v>
      </c>
      <c r="G44" s="31">
        <v>1170.9000000000001</v>
      </c>
      <c r="H44" s="1">
        <v>0</v>
      </c>
      <c r="M44" s="15"/>
      <c r="N44" s="18"/>
      <c r="O44" s="15"/>
    </row>
    <row r="45" spans="1:15">
      <c r="A45" s="35"/>
      <c r="B45" s="52"/>
      <c r="C45" s="28">
        <v>2024</v>
      </c>
      <c r="D45" s="17">
        <f>SUM(E45:H45)</f>
        <v>3002.6</v>
      </c>
      <c r="E45" s="31">
        <v>315.8</v>
      </c>
      <c r="F45" s="17">
        <v>1515.8</v>
      </c>
      <c r="G45" s="17">
        <v>1171</v>
      </c>
      <c r="H45" s="1">
        <v>0</v>
      </c>
      <c r="M45" s="15"/>
      <c r="N45" s="18"/>
      <c r="O45" s="15"/>
    </row>
    <row r="46" spans="1:15">
      <c r="A46" s="35"/>
      <c r="B46" s="52"/>
      <c r="C46" s="28">
        <v>2025</v>
      </c>
      <c r="D46" s="17">
        <f>E46+F46+G46</f>
        <v>2100.1999999999998</v>
      </c>
      <c r="E46" s="31">
        <v>450.1</v>
      </c>
      <c r="F46" s="17">
        <v>831</v>
      </c>
      <c r="G46" s="17">
        <v>819.1</v>
      </c>
      <c r="H46" s="1">
        <v>0</v>
      </c>
      <c r="M46" s="15"/>
      <c r="N46" s="18"/>
      <c r="O46" s="15"/>
    </row>
    <row r="47" spans="1:15">
      <c r="A47" s="36"/>
      <c r="B47" s="53"/>
      <c r="C47" s="28">
        <v>2026</v>
      </c>
      <c r="D47" s="17">
        <f>E47+F47+G47</f>
        <v>2179.6999999999998</v>
      </c>
      <c r="E47" s="32">
        <v>487.2</v>
      </c>
      <c r="F47" s="17">
        <v>842.4</v>
      </c>
      <c r="G47" s="17">
        <v>850.1</v>
      </c>
      <c r="H47" s="1">
        <v>0</v>
      </c>
      <c r="M47" s="15"/>
      <c r="N47" s="18"/>
      <c r="O47" s="15"/>
    </row>
    <row r="48" spans="1:15" ht="18.75" customHeight="1">
      <c r="A48" s="34">
        <v>4</v>
      </c>
      <c r="B48" s="51" t="s">
        <v>16</v>
      </c>
      <c r="C48" s="28" t="s">
        <v>15</v>
      </c>
      <c r="D48" s="1">
        <f>SUM(E48:H48)</f>
        <v>7076.6</v>
      </c>
      <c r="E48" s="1">
        <f>SUM(E49:E58)</f>
        <v>0</v>
      </c>
      <c r="F48" s="1">
        <f t="shared" ref="F48" si="10">SUM(F49:F58)</f>
        <v>0</v>
      </c>
      <c r="G48" s="1">
        <f>SUM(G49:G60)</f>
        <v>7076.6</v>
      </c>
      <c r="H48" s="1">
        <f t="shared" ref="H48" si="11">SUM(H49:H58)</f>
        <v>0</v>
      </c>
    </row>
    <row r="49" spans="1:8">
      <c r="A49" s="35"/>
      <c r="B49" s="52"/>
      <c r="C49" s="28">
        <v>2015</v>
      </c>
      <c r="D49" s="1">
        <f t="shared" si="8"/>
        <v>0</v>
      </c>
      <c r="E49" s="29">
        <v>0</v>
      </c>
      <c r="F49" s="29">
        <v>0</v>
      </c>
      <c r="G49" s="29">
        <v>0</v>
      </c>
      <c r="H49" s="1">
        <v>0</v>
      </c>
    </row>
    <row r="50" spans="1:8">
      <c r="A50" s="35"/>
      <c r="B50" s="52"/>
      <c r="C50" s="28">
        <v>2016</v>
      </c>
      <c r="D50" s="1">
        <f t="shared" ref="D50:D55" si="12">SUM(E50:H50)</f>
        <v>0</v>
      </c>
      <c r="E50" s="29">
        <v>0</v>
      </c>
      <c r="F50" s="29">
        <v>0</v>
      </c>
      <c r="G50" s="29">
        <v>0</v>
      </c>
      <c r="H50" s="1">
        <v>0</v>
      </c>
    </row>
    <row r="51" spans="1:8">
      <c r="A51" s="35"/>
      <c r="B51" s="52"/>
      <c r="C51" s="28">
        <v>2017</v>
      </c>
      <c r="D51" s="1">
        <f t="shared" si="12"/>
        <v>0</v>
      </c>
      <c r="E51" s="29">
        <v>0</v>
      </c>
      <c r="F51" s="29">
        <v>0</v>
      </c>
      <c r="G51" s="29">
        <v>0</v>
      </c>
      <c r="H51" s="1">
        <v>0</v>
      </c>
    </row>
    <row r="52" spans="1:8">
      <c r="A52" s="35"/>
      <c r="B52" s="52"/>
      <c r="C52" s="28">
        <v>2018</v>
      </c>
      <c r="D52" s="1">
        <f t="shared" si="12"/>
        <v>0</v>
      </c>
      <c r="E52" s="29">
        <v>0</v>
      </c>
      <c r="F52" s="29">
        <v>0</v>
      </c>
      <c r="G52" s="29">
        <v>0</v>
      </c>
      <c r="H52" s="1">
        <v>0</v>
      </c>
    </row>
    <row r="53" spans="1:8">
      <c r="A53" s="35"/>
      <c r="B53" s="52"/>
      <c r="C53" s="28">
        <v>2019</v>
      </c>
      <c r="D53" s="1">
        <f t="shared" si="12"/>
        <v>786.8</v>
      </c>
      <c r="E53" s="29">
        <v>0</v>
      </c>
      <c r="F53" s="29">
        <v>0</v>
      </c>
      <c r="G53" s="29">
        <f>608+178.8</f>
        <v>786.8</v>
      </c>
      <c r="H53" s="1">
        <v>0</v>
      </c>
    </row>
    <row r="54" spans="1:8">
      <c r="A54" s="35"/>
      <c r="B54" s="52"/>
      <c r="C54" s="28">
        <v>2020</v>
      </c>
      <c r="D54" s="1">
        <f t="shared" si="12"/>
        <v>400</v>
      </c>
      <c r="E54" s="29">
        <v>0</v>
      </c>
      <c r="F54" s="29">
        <v>0</v>
      </c>
      <c r="G54" s="29">
        <v>400</v>
      </c>
      <c r="H54" s="1">
        <v>0</v>
      </c>
    </row>
    <row r="55" spans="1:8">
      <c r="A55" s="35"/>
      <c r="B55" s="52"/>
      <c r="C55" s="28">
        <v>2021</v>
      </c>
      <c r="D55" s="1">
        <f t="shared" si="12"/>
        <v>1500</v>
      </c>
      <c r="E55" s="29">
        <v>0</v>
      </c>
      <c r="F55" s="29">
        <v>0</v>
      </c>
      <c r="G55" s="29">
        <v>1500</v>
      </c>
      <c r="H55" s="1">
        <v>0</v>
      </c>
    </row>
    <row r="56" spans="1:8">
      <c r="A56" s="35"/>
      <c r="B56" s="52"/>
      <c r="C56" s="28">
        <v>2022</v>
      </c>
      <c r="D56" s="1">
        <f t="shared" ref="D56:D57" si="13">SUM(E56:H56)</f>
        <v>1500</v>
      </c>
      <c r="E56" s="29">
        <v>0</v>
      </c>
      <c r="F56" s="29">
        <v>0</v>
      </c>
      <c r="G56" s="29">
        <v>1500</v>
      </c>
      <c r="H56" s="1">
        <v>0</v>
      </c>
    </row>
    <row r="57" spans="1:8">
      <c r="A57" s="35"/>
      <c r="B57" s="52"/>
      <c r="C57" s="28">
        <v>2023</v>
      </c>
      <c r="D57" s="1">
        <f t="shared" si="13"/>
        <v>1154.2</v>
      </c>
      <c r="E57" s="29">
        <v>0</v>
      </c>
      <c r="F57" s="29">
        <v>0</v>
      </c>
      <c r="G57" s="29">
        <v>1154.2</v>
      </c>
      <c r="H57" s="1">
        <v>0</v>
      </c>
    </row>
    <row r="58" spans="1:8">
      <c r="A58" s="35"/>
      <c r="B58" s="52"/>
      <c r="C58" s="28">
        <v>2024</v>
      </c>
      <c r="D58" s="1">
        <f t="shared" ref="D58:D70" si="14">SUM(E58:H58)</f>
        <v>1735.6</v>
      </c>
      <c r="E58" s="29">
        <v>0</v>
      </c>
      <c r="F58" s="29">
        <v>0</v>
      </c>
      <c r="G58" s="29">
        <v>1735.6</v>
      </c>
      <c r="H58" s="1">
        <v>0</v>
      </c>
    </row>
    <row r="59" spans="1:8">
      <c r="A59" s="35"/>
      <c r="B59" s="52"/>
      <c r="C59" s="28">
        <v>2025</v>
      </c>
      <c r="D59" s="1">
        <v>0</v>
      </c>
      <c r="E59" s="29">
        <v>0</v>
      </c>
      <c r="F59" s="29">
        <v>0</v>
      </c>
      <c r="G59" s="29">
        <v>0</v>
      </c>
      <c r="H59" s="1">
        <v>0</v>
      </c>
    </row>
    <row r="60" spans="1:8">
      <c r="A60" s="36"/>
      <c r="B60" s="53"/>
      <c r="C60" s="28">
        <v>2026</v>
      </c>
      <c r="D60" s="1">
        <f>G60</f>
        <v>0</v>
      </c>
      <c r="E60" s="29">
        <v>0</v>
      </c>
      <c r="F60" s="29">
        <v>0</v>
      </c>
      <c r="G60" s="29">
        <v>0</v>
      </c>
      <c r="H60" s="1">
        <v>0</v>
      </c>
    </row>
    <row r="61" spans="1:8" ht="18.75" customHeight="1">
      <c r="A61" s="34">
        <v>5</v>
      </c>
      <c r="B61" s="51" t="s">
        <v>21</v>
      </c>
      <c r="C61" s="28" t="s">
        <v>15</v>
      </c>
      <c r="D61" s="1">
        <f t="shared" si="14"/>
        <v>10816.8</v>
      </c>
      <c r="E61" s="1">
        <f>SUM(E62:E71)</f>
        <v>0</v>
      </c>
      <c r="F61" s="1">
        <f t="shared" ref="F61:H61" si="15">SUM(F62:F71)</f>
        <v>0</v>
      </c>
      <c r="G61" s="1">
        <f>SUM(G62:G73)</f>
        <v>10816.8</v>
      </c>
      <c r="H61" s="1">
        <f t="shared" si="15"/>
        <v>0</v>
      </c>
    </row>
    <row r="62" spans="1:8">
      <c r="A62" s="35"/>
      <c r="B62" s="52"/>
      <c r="C62" s="28">
        <v>2015</v>
      </c>
      <c r="D62" s="1">
        <f t="shared" si="14"/>
        <v>0</v>
      </c>
      <c r="E62" s="29">
        <v>0</v>
      </c>
      <c r="F62" s="29">
        <v>0</v>
      </c>
      <c r="G62" s="29">
        <v>0</v>
      </c>
      <c r="H62" s="1">
        <v>0</v>
      </c>
    </row>
    <row r="63" spans="1:8">
      <c r="A63" s="35"/>
      <c r="B63" s="52"/>
      <c r="C63" s="28">
        <v>2016</v>
      </c>
      <c r="D63" s="1">
        <f t="shared" si="14"/>
        <v>0</v>
      </c>
      <c r="E63" s="29">
        <v>0</v>
      </c>
      <c r="F63" s="29">
        <v>0</v>
      </c>
      <c r="G63" s="29">
        <v>0</v>
      </c>
      <c r="H63" s="1">
        <v>0</v>
      </c>
    </row>
    <row r="64" spans="1:8">
      <c r="A64" s="35"/>
      <c r="B64" s="52"/>
      <c r="C64" s="28">
        <v>2017</v>
      </c>
      <c r="D64" s="1">
        <f t="shared" si="14"/>
        <v>0</v>
      </c>
      <c r="E64" s="29">
        <v>0</v>
      </c>
      <c r="F64" s="29">
        <v>0</v>
      </c>
      <c r="G64" s="29">
        <v>0</v>
      </c>
      <c r="H64" s="1">
        <v>0</v>
      </c>
    </row>
    <row r="65" spans="1:8">
      <c r="A65" s="35"/>
      <c r="B65" s="52"/>
      <c r="C65" s="28">
        <v>2018</v>
      </c>
      <c r="D65" s="1">
        <f t="shared" si="14"/>
        <v>0</v>
      </c>
      <c r="E65" s="29">
        <v>0</v>
      </c>
      <c r="F65" s="29">
        <v>0</v>
      </c>
      <c r="G65" s="29">
        <v>0</v>
      </c>
      <c r="H65" s="1">
        <v>0</v>
      </c>
    </row>
    <row r="66" spans="1:8">
      <c r="A66" s="35"/>
      <c r="B66" s="52"/>
      <c r="C66" s="28">
        <v>2019</v>
      </c>
      <c r="D66" s="1">
        <f t="shared" si="14"/>
        <v>0</v>
      </c>
      <c r="E66" s="29">
        <v>0</v>
      </c>
      <c r="F66" s="29">
        <v>0</v>
      </c>
      <c r="G66" s="29">
        <v>0</v>
      </c>
      <c r="H66" s="1">
        <v>0</v>
      </c>
    </row>
    <row r="67" spans="1:8">
      <c r="A67" s="35"/>
      <c r="B67" s="52"/>
      <c r="C67" s="28">
        <v>2020</v>
      </c>
      <c r="D67" s="1">
        <f t="shared" si="14"/>
        <v>539.29999999999995</v>
      </c>
      <c r="E67" s="29">
        <v>0</v>
      </c>
      <c r="F67" s="29">
        <v>0</v>
      </c>
      <c r="G67" s="29">
        <v>539.29999999999995</v>
      </c>
      <c r="H67" s="29">
        <v>0</v>
      </c>
    </row>
    <row r="68" spans="1:8">
      <c r="A68" s="35"/>
      <c r="B68" s="52"/>
      <c r="C68" s="28">
        <v>2021</v>
      </c>
      <c r="D68" s="1">
        <f t="shared" si="14"/>
        <v>2059.3000000000002</v>
      </c>
      <c r="E68" s="29">
        <v>0</v>
      </c>
      <c r="F68" s="29">
        <v>0</v>
      </c>
      <c r="G68" s="29">
        <v>2059.3000000000002</v>
      </c>
      <c r="H68" s="29">
        <v>0</v>
      </c>
    </row>
    <row r="69" spans="1:8">
      <c r="A69" s="35"/>
      <c r="B69" s="52"/>
      <c r="C69" s="28">
        <v>2022</v>
      </c>
      <c r="D69" s="1">
        <f t="shared" si="14"/>
        <v>3630.7</v>
      </c>
      <c r="E69" s="29">
        <v>0</v>
      </c>
      <c r="F69" s="29">
        <v>0</v>
      </c>
      <c r="G69" s="29">
        <v>3630.7</v>
      </c>
      <c r="H69" s="29">
        <v>0</v>
      </c>
    </row>
    <row r="70" spans="1:8">
      <c r="A70" s="35"/>
      <c r="B70" s="52"/>
      <c r="C70" s="28">
        <v>2023</v>
      </c>
      <c r="D70" s="1">
        <f t="shared" si="14"/>
        <v>1687.4</v>
      </c>
      <c r="E70" s="29">
        <v>0</v>
      </c>
      <c r="F70" s="29">
        <v>0</v>
      </c>
      <c r="G70" s="29">
        <f>3651.4-1964</f>
        <v>1687.4</v>
      </c>
      <c r="H70" s="29">
        <v>0</v>
      </c>
    </row>
    <row r="71" spans="1:8">
      <c r="A71" s="35"/>
      <c r="B71" s="52"/>
      <c r="C71" s="28">
        <v>2024</v>
      </c>
      <c r="D71" s="1">
        <f t="shared" ref="D71" si="16">SUM(E71:H71)</f>
        <v>1761.5</v>
      </c>
      <c r="E71" s="29">
        <v>0</v>
      </c>
      <c r="F71" s="29">
        <v>0</v>
      </c>
      <c r="G71" s="29">
        <f>1761.5</f>
        <v>1761.5</v>
      </c>
      <c r="H71" s="29">
        <v>0</v>
      </c>
    </row>
    <row r="72" spans="1:8">
      <c r="A72" s="35"/>
      <c r="B72" s="52"/>
      <c r="C72" s="28">
        <v>2025</v>
      </c>
      <c r="D72" s="1">
        <f>G72</f>
        <v>769.3</v>
      </c>
      <c r="E72" s="29">
        <v>0</v>
      </c>
      <c r="F72" s="29">
        <v>0</v>
      </c>
      <c r="G72" s="29">
        <f>'[1]Перечень мер ПП'!H60</f>
        <v>769.3</v>
      </c>
      <c r="H72" s="29">
        <v>0</v>
      </c>
    </row>
    <row r="73" spans="1:8">
      <c r="A73" s="36"/>
      <c r="B73" s="53"/>
      <c r="C73" s="28">
        <v>2026</v>
      </c>
      <c r="D73" s="1">
        <f>G73</f>
        <v>369.3</v>
      </c>
      <c r="E73" s="29">
        <v>0</v>
      </c>
      <c r="F73" s="29">
        <v>0</v>
      </c>
      <c r="G73" s="29">
        <f>'[1]Перечень мер ПП'!H61</f>
        <v>369.3</v>
      </c>
      <c r="H73" s="29">
        <v>0</v>
      </c>
    </row>
    <row r="74" spans="1:8" ht="18.75" customHeight="1">
      <c r="A74" s="34">
        <v>6</v>
      </c>
      <c r="B74" s="34" t="s">
        <v>22</v>
      </c>
      <c r="C74" s="28" t="s">
        <v>15</v>
      </c>
      <c r="D74" s="1">
        <f>D81+D80+D82+D83+D84</f>
        <v>9471.6</v>
      </c>
      <c r="E74" s="29">
        <v>0</v>
      </c>
      <c r="F74" s="29">
        <f>F80+F81+F82+F84+F83</f>
        <v>9471.6</v>
      </c>
      <c r="G74" s="29">
        <v>0</v>
      </c>
      <c r="H74" s="29">
        <v>0</v>
      </c>
    </row>
    <row r="75" spans="1:8">
      <c r="A75" s="35"/>
      <c r="B75" s="35"/>
      <c r="C75" s="28">
        <v>2015</v>
      </c>
      <c r="D75" s="1">
        <f t="shared" ref="D75:D79" si="17">SUM(E75:H75)</f>
        <v>0</v>
      </c>
      <c r="E75" s="1">
        <v>0</v>
      </c>
      <c r="F75" s="29">
        <v>0</v>
      </c>
      <c r="G75" s="29">
        <v>0</v>
      </c>
      <c r="H75" s="1">
        <v>0</v>
      </c>
    </row>
    <row r="76" spans="1:8">
      <c r="A76" s="35"/>
      <c r="B76" s="35"/>
      <c r="C76" s="28">
        <v>2016</v>
      </c>
      <c r="D76" s="1">
        <f t="shared" si="17"/>
        <v>0</v>
      </c>
      <c r="E76" s="1">
        <v>0</v>
      </c>
      <c r="F76" s="29">
        <v>0</v>
      </c>
      <c r="G76" s="29">
        <v>0</v>
      </c>
      <c r="H76" s="1">
        <v>0</v>
      </c>
    </row>
    <row r="77" spans="1:8">
      <c r="A77" s="35"/>
      <c r="B77" s="35"/>
      <c r="C77" s="28">
        <v>2017</v>
      </c>
      <c r="D77" s="1">
        <f t="shared" si="17"/>
        <v>0</v>
      </c>
      <c r="E77" s="1">
        <v>0</v>
      </c>
      <c r="F77" s="29">
        <v>0</v>
      </c>
      <c r="G77" s="29">
        <v>0</v>
      </c>
      <c r="H77" s="1">
        <v>0</v>
      </c>
    </row>
    <row r="78" spans="1:8">
      <c r="A78" s="35"/>
      <c r="B78" s="35"/>
      <c r="C78" s="28">
        <v>2018</v>
      </c>
      <c r="D78" s="1">
        <f t="shared" si="17"/>
        <v>0</v>
      </c>
      <c r="E78" s="1">
        <v>0</v>
      </c>
      <c r="F78" s="29">
        <v>0</v>
      </c>
      <c r="G78" s="29">
        <v>0</v>
      </c>
      <c r="H78" s="1">
        <v>0</v>
      </c>
    </row>
    <row r="79" spans="1:8">
      <c r="A79" s="35"/>
      <c r="B79" s="35"/>
      <c r="C79" s="28">
        <v>2019</v>
      </c>
      <c r="D79" s="1">
        <f t="shared" si="17"/>
        <v>0</v>
      </c>
      <c r="E79" s="1">
        <v>0</v>
      </c>
      <c r="F79" s="29">
        <v>0</v>
      </c>
      <c r="G79" s="29">
        <v>0</v>
      </c>
      <c r="H79" s="1">
        <v>0</v>
      </c>
    </row>
    <row r="80" spans="1:8">
      <c r="A80" s="35"/>
      <c r="B80" s="35"/>
      <c r="C80" s="28">
        <v>2020</v>
      </c>
      <c r="D80" s="1">
        <f>E80+F80+G80+H80</f>
        <v>5092</v>
      </c>
      <c r="E80" s="29">
        <v>0</v>
      </c>
      <c r="F80" s="29">
        <v>5092</v>
      </c>
      <c r="G80" s="29">
        <v>0</v>
      </c>
      <c r="H80" s="29">
        <v>0</v>
      </c>
    </row>
    <row r="81" spans="1:8">
      <c r="A81" s="35"/>
      <c r="B81" s="35"/>
      <c r="C81" s="28">
        <v>2021</v>
      </c>
      <c r="D81" s="1">
        <f t="shared" ref="D81:D84" si="18">SUM(E81:H81)</f>
        <v>4379.6000000000004</v>
      </c>
      <c r="E81" s="1">
        <v>0</v>
      </c>
      <c r="F81" s="29">
        <v>4379.6000000000004</v>
      </c>
      <c r="G81" s="29">
        <v>0</v>
      </c>
      <c r="H81" s="1">
        <v>0</v>
      </c>
    </row>
    <row r="82" spans="1:8">
      <c r="A82" s="35"/>
      <c r="B82" s="35"/>
      <c r="C82" s="28">
        <v>2022</v>
      </c>
      <c r="D82" s="1">
        <f t="shared" si="18"/>
        <v>0</v>
      </c>
      <c r="E82" s="1">
        <v>0</v>
      </c>
      <c r="F82" s="29">
        <v>0</v>
      </c>
      <c r="G82" s="29">
        <v>0</v>
      </c>
      <c r="H82" s="1">
        <v>0</v>
      </c>
    </row>
    <row r="83" spans="1:8">
      <c r="A83" s="35"/>
      <c r="B83" s="35"/>
      <c r="C83" s="28">
        <v>2023</v>
      </c>
      <c r="D83" s="1">
        <f t="shared" si="18"/>
        <v>0</v>
      </c>
      <c r="E83" s="1">
        <v>0</v>
      </c>
      <c r="F83" s="29">
        <v>0</v>
      </c>
      <c r="G83" s="29">
        <v>0</v>
      </c>
      <c r="H83" s="1">
        <v>0</v>
      </c>
    </row>
    <row r="84" spans="1:8">
      <c r="A84" s="35"/>
      <c r="B84" s="35"/>
      <c r="C84" s="28">
        <v>2024</v>
      </c>
      <c r="D84" s="1">
        <f t="shared" si="18"/>
        <v>0</v>
      </c>
      <c r="E84" s="1">
        <v>0</v>
      </c>
      <c r="F84" s="29">
        <v>0</v>
      </c>
      <c r="G84" s="29">
        <v>0</v>
      </c>
      <c r="H84" s="1">
        <v>0</v>
      </c>
    </row>
    <row r="85" spans="1:8">
      <c r="A85" s="35"/>
      <c r="B85" s="35"/>
      <c r="C85" s="28">
        <v>2025</v>
      </c>
      <c r="D85" s="1">
        <f t="shared" ref="D85" si="19">SUM(E85:H85)</f>
        <v>0</v>
      </c>
      <c r="E85" s="1">
        <v>0</v>
      </c>
      <c r="F85" s="29">
        <v>0</v>
      </c>
      <c r="G85" s="29">
        <v>0</v>
      </c>
      <c r="H85" s="1">
        <v>0</v>
      </c>
    </row>
    <row r="86" spans="1:8">
      <c r="A86" s="36"/>
      <c r="B86" s="36"/>
      <c r="C86" s="28">
        <v>2026</v>
      </c>
      <c r="D86" s="1">
        <v>0</v>
      </c>
      <c r="E86" s="1">
        <v>0</v>
      </c>
      <c r="F86" s="29">
        <v>0</v>
      </c>
      <c r="G86" s="29">
        <v>0</v>
      </c>
      <c r="H86" s="1">
        <v>0</v>
      </c>
    </row>
    <row r="87" spans="1:8" ht="18.75" customHeight="1">
      <c r="A87" s="34">
        <v>7</v>
      </c>
      <c r="B87" s="34" t="s">
        <v>3</v>
      </c>
      <c r="C87" s="28" t="s">
        <v>15</v>
      </c>
      <c r="D87" s="1">
        <f>SUM(E87:H87)</f>
        <v>1050.5</v>
      </c>
      <c r="E87" s="1">
        <f>SUM(E88:E97)</f>
        <v>0</v>
      </c>
      <c r="F87" s="1">
        <f t="shared" ref="F87" si="20">SUM(F88:F97)</f>
        <v>0</v>
      </c>
      <c r="G87" s="1">
        <f>SUM(G88:G99)</f>
        <v>1050.5</v>
      </c>
      <c r="H87" s="1">
        <f t="shared" ref="H87" si="21">SUM(H88:H97)</f>
        <v>0</v>
      </c>
    </row>
    <row r="88" spans="1:8">
      <c r="A88" s="35"/>
      <c r="B88" s="35"/>
      <c r="C88" s="28">
        <v>2015</v>
      </c>
      <c r="D88" s="1">
        <f t="shared" si="8"/>
        <v>200</v>
      </c>
      <c r="E88" s="1">
        <v>0</v>
      </c>
      <c r="F88" s="29">
        <v>0</v>
      </c>
      <c r="G88" s="29">
        <v>200</v>
      </c>
      <c r="H88" s="1">
        <v>0</v>
      </c>
    </row>
    <row r="89" spans="1:8">
      <c r="A89" s="35"/>
      <c r="B89" s="35"/>
      <c r="C89" s="28">
        <v>2016</v>
      </c>
      <c r="D89" s="1">
        <f t="shared" si="8"/>
        <v>200</v>
      </c>
      <c r="E89" s="1">
        <v>0</v>
      </c>
      <c r="F89" s="29">
        <v>0</v>
      </c>
      <c r="G89" s="29">
        <v>200</v>
      </c>
      <c r="H89" s="1">
        <v>0</v>
      </c>
    </row>
    <row r="90" spans="1:8">
      <c r="A90" s="35"/>
      <c r="B90" s="35"/>
      <c r="C90" s="28">
        <v>2017</v>
      </c>
      <c r="D90" s="1">
        <f t="shared" si="8"/>
        <v>200</v>
      </c>
      <c r="E90" s="1">
        <v>0</v>
      </c>
      <c r="F90" s="29">
        <v>0</v>
      </c>
      <c r="G90" s="29">
        <v>200</v>
      </c>
      <c r="H90" s="1">
        <v>0</v>
      </c>
    </row>
    <row r="91" spans="1:8">
      <c r="A91" s="35"/>
      <c r="B91" s="35"/>
      <c r="C91" s="28">
        <v>2018</v>
      </c>
      <c r="D91" s="1">
        <f t="shared" si="8"/>
        <v>220</v>
      </c>
      <c r="E91" s="1">
        <v>0</v>
      </c>
      <c r="F91" s="29">
        <v>0</v>
      </c>
      <c r="G91" s="29">
        <v>220</v>
      </c>
      <c r="H91" s="1">
        <v>0</v>
      </c>
    </row>
    <row r="92" spans="1:8">
      <c r="A92" s="35"/>
      <c r="B92" s="35"/>
      <c r="C92" s="28">
        <v>2019</v>
      </c>
      <c r="D92" s="1">
        <f t="shared" si="8"/>
        <v>230.5</v>
      </c>
      <c r="E92" s="1">
        <v>0</v>
      </c>
      <c r="F92" s="29">
        <v>0</v>
      </c>
      <c r="G92" s="29">
        <v>230.5</v>
      </c>
      <c r="H92" s="1">
        <v>0</v>
      </c>
    </row>
    <row r="93" spans="1:8">
      <c r="A93" s="35"/>
      <c r="B93" s="35"/>
      <c r="C93" s="28">
        <v>2020</v>
      </c>
      <c r="D93" s="1">
        <f t="shared" si="8"/>
        <v>0</v>
      </c>
      <c r="E93" s="1">
        <v>0</v>
      </c>
      <c r="F93" s="29">
        <v>0</v>
      </c>
      <c r="G93" s="29">
        <v>0</v>
      </c>
      <c r="H93" s="1">
        <v>0</v>
      </c>
    </row>
    <row r="94" spans="1:8">
      <c r="A94" s="35"/>
      <c r="B94" s="35"/>
      <c r="C94" s="28">
        <v>2021</v>
      </c>
      <c r="D94" s="1">
        <f t="shared" si="8"/>
        <v>0</v>
      </c>
      <c r="E94" s="1">
        <v>0</v>
      </c>
      <c r="F94" s="29">
        <v>0</v>
      </c>
      <c r="G94" s="29">
        <v>0</v>
      </c>
      <c r="H94" s="1">
        <v>0</v>
      </c>
    </row>
    <row r="95" spans="1:8">
      <c r="A95" s="35"/>
      <c r="B95" s="35"/>
      <c r="C95" s="28">
        <v>2022</v>
      </c>
      <c r="D95" s="1">
        <f t="shared" si="8"/>
        <v>0</v>
      </c>
      <c r="E95" s="1">
        <v>0</v>
      </c>
      <c r="F95" s="29">
        <v>0</v>
      </c>
      <c r="G95" s="29">
        <v>0</v>
      </c>
      <c r="H95" s="1">
        <v>0</v>
      </c>
    </row>
    <row r="96" spans="1:8">
      <c r="A96" s="35"/>
      <c r="B96" s="35"/>
      <c r="C96" s="28">
        <v>2023</v>
      </c>
      <c r="D96" s="1">
        <f t="shared" si="8"/>
        <v>0</v>
      </c>
      <c r="E96" s="1">
        <v>0</v>
      </c>
      <c r="F96" s="29">
        <v>0</v>
      </c>
      <c r="G96" s="29">
        <v>0</v>
      </c>
      <c r="H96" s="1">
        <v>0</v>
      </c>
    </row>
    <row r="97" spans="1:8">
      <c r="A97" s="35"/>
      <c r="B97" s="35"/>
      <c r="C97" s="28">
        <v>2024</v>
      </c>
      <c r="D97" s="1">
        <f t="shared" si="8"/>
        <v>0</v>
      </c>
      <c r="E97" s="1">
        <v>0</v>
      </c>
      <c r="F97" s="29">
        <v>0</v>
      </c>
      <c r="G97" s="29">
        <v>0</v>
      </c>
      <c r="H97" s="1">
        <v>0</v>
      </c>
    </row>
    <row r="98" spans="1:8">
      <c r="A98" s="35"/>
      <c r="B98" s="35"/>
      <c r="C98" s="28">
        <v>2025</v>
      </c>
      <c r="D98" s="1">
        <f t="shared" si="8"/>
        <v>0</v>
      </c>
      <c r="E98" s="1">
        <v>0</v>
      </c>
      <c r="F98" s="29">
        <v>0</v>
      </c>
      <c r="G98" s="29">
        <v>0</v>
      </c>
      <c r="H98" s="1">
        <v>0</v>
      </c>
    </row>
    <row r="99" spans="1:8">
      <c r="A99" s="36"/>
      <c r="B99" s="36"/>
      <c r="C99" s="28">
        <v>2026</v>
      </c>
      <c r="D99" s="1">
        <v>0</v>
      </c>
      <c r="E99" s="1">
        <v>0</v>
      </c>
      <c r="F99" s="29">
        <v>0</v>
      </c>
      <c r="G99" s="29">
        <v>0</v>
      </c>
      <c r="H99" s="1">
        <v>0</v>
      </c>
    </row>
    <row r="100" spans="1:8" ht="18.75" customHeight="1">
      <c r="A100" s="34">
        <v>8</v>
      </c>
      <c r="B100" s="34" t="s">
        <v>4</v>
      </c>
      <c r="C100" s="28" t="s">
        <v>15</v>
      </c>
      <c r="D100" s="1">
        <f t="shared" ref="D100" si="22">SUM(E100:H100)</f>
        <v>7761.9000000000005</v>
      </c>
      <c r="E100" s="1">
        <f>SUM(E101:E110)</f>
        <v>0</v>
      </c>
      <c r="F100" s="1">
        <f>SUM(F101:F112)</f>
        <v>7761.9000000000005</v>
      </c>
      <c r="G100" s="1">
        <f t="shared" ref="G100" si="23">SUM(G101:G110)</f>
        <v>0</v>
      </c>
      <c r="H100" s="1">
        <f t="shared" ref="H100" si="24">SUM(H101:H110)</f>
        <v>0</v>
      </c>
    </row>
    <row r="101" spans="1:8">
      <c r="A101" s="35"/>
      <c r="B101" s="35"/>
      <c r="C101" s="28">
        <v>2015</v>
      </c>
      <c r="D101" s="1">
        <f t="shared" si="8"/>
        <v>506.2</v>
      </c>
      <c r="E101" s="1">
        <v>0</v>
      </c>
      <c r="F101" s="29">
        <v>506.2</v>
      </c>
      <c r="G101" s="29">
        <v>0</v>
      </c>
      <c r="H101" s="1">
        <v>0</v>
      </c>
    </row>
    <row r="102" spans="1:8">
      <c r="A102" s="35"/>
      <c r="B102" s="35"/>
      <c r="C102" s="28">
        <v>2016</v>
      </c>
      <c r="D102" s="1">
        <f t="shared" si="8"/>
        <v>506.2</v>
      </c>
      <c r="E102" s="1">
        <v>0</v>
      </c>
      <c r="F102" s="29">
        <v>506.2</v>
      </c>
      <c r="G102" s="29">
        <v>0</v>
      </c>
      <c r="H102" s="1">
        <v>0</v>
      </c>
    </row>
    <row r="103" spans="1:8">
      <c r="A103" s="35"/>
      <c r="B103" s="35"/>
      <c r="C103" s="28">
        <v>2017</v>
      </c>
      <c r="D103" s="1">
        <f t="shared" si="8"/>
        <v>506.2</v>
      </c>
      <c r="E103" s="1">
        <v>0</v>
      </c>
      <c r="F103" s="29">
        <v>506.2</v>
      </c>
      <c r="G103" s="29">
        <v>0</v>
      </c>
      <c r="H103" s="1">
        <v>0</v>
      </c>
    </row>
    <row r="104" spans="1:8">
      <c r="A104" s="35"/>
      <c r="B104" s="35"/>
      <c r="C104" s="28">
        <v>2018</v>
      </c>
      <c r="D104" s="1">
        <f t="shared" si="8"/>
        <v>588.5</v>
      </c>
      <c r="E104" s="1">
        <v>0</v>
      </c>
      <c r="F104" s="29">
        <v>588.5</v>
      </c>
      <c r="G104" s="29">
        <v>0</v>
      </c>
      <c r="H104" s="1">
        <v>0</v>
      </c>
    </row>
    <row r="105" spans="1:8">
      <c r="A105" s="35"/>
      <c r="B105" s="35"/>
      <c r="C105" s="28">
        <v>2019</v>
      </c>
      <c r="D105" s="1">
        <f t="shared" si="8"/>
        <v>617.1</v>
      </c>
      <c r="E105" s="1">
        <v>0</v>
      </c>
      <c r="F105" s="29">
        <v>617.1</v>
      </c>
      <c r="G105" s="29">
        <v>0</v>
      </c>
      <c r="H105" s="1">
        <v>0</v>
      </c>
    </row>
    <row r="106" spans="1:8" ht="21" customHeight="1">
      <c r="A106" s="35"/>
      <c r="B106" s="35"/>
      <c r="C106" s="28">
        <v>2020</v>
      </c>
      <c r="D106" s="1">
        <f t="shared" si="8"/>
        <v>640.6</v>
      </c>
      <c r="E106" s="1">
        <v>0</v>
      </c>
      <c r="F106" s="29">
        <v>640.6</v>
      </c>
      <c r="G106" s="29">
        <v>0</v>
      </c>
      <c r="H106" s="1">
        <v>0</v>
      </c>
    </row>
    <row r="107" spans="1:8" ht="20.25" customHeight="1">
      <c r="A107" s="35"/>
      <c r="B107" s="35"/>
      <c r="C107" s="28">
        <v>2021</v>
      </c>
      <c r="D107" s="1">
        <f t="shared" si="8"/>
        <v>636.5</v>
      </c>
      <c r="E107" s="1">
        <v>0</v>
      </c>
      <c r="F107" s="29">
        <v>636.5</v>
      </c>
      <c r="G107" s="29">
        <v>0</v>
      </c>
      <c r="H107" s="1">
        <v>0</v>
      </c>
    </row>
    <row r="108" spans="1:8" ht="19.5" customHeight="1">
      <c r="A108" s="35"/>
      <c r="B108" s="35"/>
      <c r="C108" s="28">
        <v>2022</v>
      </c>
      <c r="D108" s="1">
        <f t="shared" si="8"/>
        <v>723.4</v>
      </c>
      <c r="E108" s="1">
        <v>0</v>
      </c>
      <c r="F108" s="29">
        <v>723.4</v>
      </c>
      <c r="G108" s="29">
        <v>0</v>
      </c>
      <c r="H108" s="1">
        <v>0</v>
      </c>
    </row>
    <row r="109" spans="1:8" ht="18.75" customHeight="1">
      <c r="A109" s="35"/>
      <c r="B109" s="35"/>
      <c r="C109" s="28">
        <v>2023</v>
      </c>
      <c r="D109" s="1">
        <f t="shared" si="8"/>
        <v>729.8</v>
      </c>
      <c r="E109" s="1">
        <v>0</v>
      </c>
      <c r="F109" s="29">
        <v>729.8</v>
      </c>
      <c r="G109" s="29">
        <v>0</v>
      </c>
      <c r="H109" s="1">
        <v>0</v>
      </c>
    </row>
    <row r="110" spans="1:8" ht="20.25" customHeight="1">
      <c r="A110" s="35"/>
      <c r="B110" s="35"/>
      <c r="C110" s="28">
        <v>2024</v>
      </c>
      <c r="D110" s="1">
        <f t="shared" si="8"/>
        <v>755.8</v>
      </c>
      <c r="E110" s="1">
        <v>0</v>
      </c>
      <c r="F110" s="29">
        <v>755.8</v>
      </c>
      <c r="G110" s="29">
        <v>0</v>
      </c>
      <c r="H110" s="1">
        <v>0</v>
      </c>
    </row>
    <row r="111" spans="1:8" ht="20.25" customHeight="1">
      <c r="A111" s="35"/>
      <c r="B111" s="35"/>
      <c r="C111" s="28">
        <v>2025</v>
      </c>
      <c r="D111" s="1">
        <f>F111</f>
        <v>775.8</v>
      </c>
      <c r="E111" s="1">
        <v>0</v>
      </c>
      <c r="F111" s="29">
        <v>775.8</v>
      </c>
      <c r="G111" s="29">
        <v>0</v>
      </c>
      <c r="H111" s="1">
        <v>0</v>
      </c>
    </row>
    <row r="112" spans="1:8" ht="20.25" customHeight="1">
      <c r="A112" s="36"/>
      <c r="B112" s="36"/>
      <c r="C112" s="28">
        <v>2026</v>
      </c>
      <c r="D112" s="1">
        <f>F112</f>
        <v>775.8</v>
      </c>
      <c r="E112" s="1">
        <v>0</v>
      </c>
      <c r="F112" s="29">
        <v>775.8</v>
      </c>
      <c r="G112" s="29">
        <v>0</v>
      </c>
      <c r="H112" s="1">
        <v>0</v>
      </c>
    </row>
    <row r="113" spans="1:8" ht="18.75" customHeight="1">
      <c r="A113" s="34">
        <v>9</v>
      </c>
      <c r="B113" s="34" t="s">
        <v>5</v>
      </c>
      <c r="C113" s="28" t="s">
        <v>15</v>
      </c>
      <c r="D113" s="1">
        <f t="shared" ref="D113" si="25">SUM(E113:H113)</f>
        <v>7634.6</v>
      </c>
      <c r="E113" s="1">
        <f>SUM(E114:E123)</f>
        <v>0</v>
      </c>
      <c r="F113" s="1">
        <f t="shared" ref="F113" si="26">SUM(F114:F123)</f>
        <v>0</v>
      </c>
      <c r="G113" s="1">
        <f>SUM(G114:G125)</f>
        <v>7634.6</v>
      </c>
      <c r="H113" s="1">
        <f t="shared" ref="H113" si="27">SUM(H114:H123)</f>
        <v>0</v>
      </c>
    </row>
    <row r="114" spans="1:8">
      <c r="A114" s="35"/>
      <c r="B114" s="35"/>
      <c r="C114" s="28">
        <v>2015</v>
      </c>
      <c r="D114" s="1">
        <f t="shared" si="8"/>
        <v>250</v>
      </c>
      <c r="E114" s="1">
        <v>0</v>
      </c>
      <c r="F114" s="29">
        <v>0</v>
      </c>
      <c r="G114" s="29">
        <v>250</v>
      </c>
      <c r="H114" s="1">
        <v>0</v>
      </c>
    </row>
    <row r="115" spans="1:8">
      <c r="A115" s="35"/>
      <c r="B115" s="35"/>
      <c r="C115" s="28">
        <v>2016</v>
      </c>
      <c r="D115" s="1">
        <f t="shared" si="8"/>
        <v>320</v>
      </c>
      <c r="E115" s="1">
        <v>0</v>
      </c>
      <c r="F115" s="29">
        <v>0</v>
      </c>
      <c r="G115" s="29">
        <v>320</v>
      </c>
      <c r="H115" s="1">
        <v>0</v>
      </c>
    </row>
    <row r="116" spans="1:8">
      <c r="A116" s="35"/>
      <c r="B116" s="35"/>
      <c r="C116" s="28">
        <v>2017</v>
      </c>
      <c r="D116" s="1">
        <f t="shared" si="8"/>
        <v>480</v>
      </c>
      <c r="E116" s="1">
        <v>0</v>
      </c>
      <c r="F116" s="29">
        <v>0</v>
      </c>
      <c r="G116" s="29">
        <f>380+100</f>
        <v>480</v>
      </c>
      <c r="H116" s="1">
        <v>0</v>
      </c>
    </row>
    <row r="117" spans="1:8">
      <c r="A117" s="35"/>
      <c r="B117" s="35"/>
      <c r="C117" s="28">
        <v>2018</v>
      </c>
      <c r="D117" s="1">
        <f t="shared" si="8"/>
        <v>420</v>
      </c>
      <c r="E117" s="1">
        <v>0</v>
      </c>
      <c r="F117" s="29">
        <v>0</v>
      </c>
      <c r="G117" s="29">
        <f>350+70</f>
        <v>420</v>
      </c>
      <c r="H117" s="1">
        <v>0</v>
      </c>
    </row>
    <row r="118" spans="1:8">
      <c r="A118" s="35"/>
      <c r="B118" s="35"/>
      <c r="C118" s="28">
        <v>2019</v>
      </c>
      <c r="D118" s="1">
        <f t="shared" si="8"/>
        <v>570</v>
      </c>
      <c r="E118" s="1">
        <v>0</v>
      </c>
      <c r="F118" s="29">
        <v>0</v>
      </c>
      <c r="G118" s="29">
        <f>420+150</f>
        <v>570</v>
      </c>
      <c r="H118" s="1">
        <v>0</v>
      </c>
    </row>
    <row r="119" spans="1:8">
      <c r="A119" s="35"/>
      <c r="B119" s="35"/>
      <c r="C119" s="28">
        <v>2020</v>
      </c>
      <c r="D119" s="1">
        <f t="shared" si="8"/>
        <v>623</v>
      </c>
      <c r="E119" s="1">
        <v>0</v>
      </c>
      <c r="F119" s="29">
        <v>0</v>
      </c>
      <c r="G119" s="29">
        <v>623</v>
      </c>
      <c r="H119" s="1">
        <v>0</v>
      </c>
    </row>
    <row r="120" spans="1:8" ht="21.6" customHeight="1">
      <c r="A120" s="35"/>
      <c r="B120" s="35"/>
      <c r="C120" s="28">
        <v>2021</v>
      </c>
      <c r="D120" s="2">
        <f t="shared" si="8"/>
        <v>660</v>
      </c>
      <c r="E120" s="2">
        <v>0</v>
      </c>
      <c r="F120" s="29">
        <v>0</v>
      </c>
      <c r="G120" s="29">
        <v>660</v>
      </c>
      <c r="H120" s="29">
        <v>0</v>
      </c>
    </row>
    <row r="121" spans="1:8">
      <c r="A121" s="35"/>
      <c r="B121" s="35"/>
      <c r="C121" s="28">
        <v>2022</v>
      </c>
      <c r="D121" s="2">
        <f t="shared" si="8"/>
        <v>959</v>
      </c>
      <c r="E121" s="1">
        <v>0</v>
      </c>
      <c r="F121" s="29">
        <v>0</v>
      </c>
      <c r="G121" s="29">
        <f>660+299</f>
        <v>959</v>
      </c>
      <c r="H121" s="1">
        <v>0</v>
      </c>
    </row>
    <row r="122" spans="1:8">
      <c r="A122" s="35"/>
      <c r="B122" s="35"/>
      <c r="C122" s="28">
        <v>2023</v>
      </c>
      <c r="D122" s="2">
        <f t="shared" si="8"/>
        <v>1032.5999999999999</v>
      </c>
      <c r="E122" s="1">
        <v>0</v>
      </c>
      <c r="F122" s="29">
        <v>0</v>
      </c>
      <c r="G122" s="29">
        <v>1032.5999999999999</v>
      </c>
      <c r="H122" s="1">
        <v>0</v>
      </c>
    </row>
    <row r="123" spans="1:8">
      <c r="A123" s="35"/>
      <c r="B123" s="35"/>
      <c r="C123" s="28">
        <v>2024</v>
      </c>
      <c r="D123" s="2">
        <f t="shared" si="8"/>
        <v>1000</v>
      </c>
      <c r="E123" s="2">
        <v>0</v>
      </c>
      <c r="F123" s="29">
        <v>0</v>
      </c>
      <c r="G123" s="29">
        <v>1000</v>
      </c>
      <c r="H123" s="29">
        <v>0</v>
      </c>
    </row>
    <row r="124" spans="1:8">
      <c r="A124" s="35"/>
      <c r="B124" s="35"/>
      <c r="C124" s="28">
        <v>2025</v>
      </c>
      <c r="D124" s="2">
        <f t="shared" si="8"/>
        <v>660</v>
      </c>
      <c r="E124" s="2">
        <v>0</v>
      </c>
      <c r="F124" s="29">
        <v>0</v>
      </c>
      <c r="G124" s="29">
        <v>660</v>
      </c>
      <c r="H124" s="29">
        <v>0</v>
      </c>
    </row>
    <row r="125" spans="1:8">
      <c r="A125" s="36"/>
      <c r="B125" s="36"/>
      <c r="C125" s="28">
        <v>2026</v>
      </c>
      <c r="D125" s="2">
        <f t="shared" si="8"/>
        <v>660</v>
      </c>
      <c r="E125" s="2">
        <v>0</v>
      </c>
      <c r="F125" s="29">
        <v>0</v>
      </c>
      <c r="G125" s="29">
        <v>660</v>
      </c>
      <c r="H125" s="29">
        <v>0</v>
      </c>
    </row>
    <row r="126" spans="1:8">
      <c r="A126" s="34">
        <v>10</v>
      </c>
      <c r="B126" s="34" t="s">
        <v>32</v>
      </c>
      <c r="C126" s="28" t="s">
        <v>15</v>
      </c>
      <c r="D126" s="2">
        <f>G126</f>
        <v>31416.000000000004</v>
      </c>
      <c r="E126" s="2">
        <v>0</v>
      </c>
      <c r="F126" s="29">
        <v>0</v>
      </c>
      <c r="G126" s="29">
        <f>G136+G137+G138</f>
        <v>31416.000000000004</v>
      </c>
      <c r="H126" s="29">
        <v>0</v>
      </c>
    </row>
    <row r="127" spans="1:8">
      <c r="A127" s="35"/>
      <c r="B127" s="35"/>
      <c r="C127" s="28">
        <v>2015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</row>
    <row r="128" spans="1:8">
      <c r="A128" s="35"/>
      <c r="B128" s="35"/>
      <c r="C128" s="28">
        <v>2016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</row>
    <row r="129" spans="1:8">
      <c r="A129" s="35"/>
      <c r="B129" s="35"/>
      <c r="C129" s="28">
        <v>2017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</row>
    <row r="130" spans="1:8">
      <c r="A130" s="35"/>
      <c r="B130" s="35"/>
      <c r="C130" s="28">
        <v>2018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</row>
    <row r="131" spans="1:8">
      <c r="A131" s="35"/>
      <c r="B131" s="35"/>
      <c r="C131" s="28">
        <v>2019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</row>
    <row r="132" spans="1:8">
      <c r="A132" s="35"/>
      <c r="B132" s="35"/>
      <c r="C132" s="28">
        <v>2020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</row>
    <row r="133" spans="1:8">
      <c r="A133" s="35"/>
      <c r="B133" s="35"/>
      <c r="C133" s="28">
        <v>2021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</row>
    <row r="134" spans="1:8">
      <c r="A134" s="35"/>
      <c r="B134" s="35"/>
      <c r="C134" s="28">
        <v>2022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</row>
    <row r="135" spans="1:8">
      <c r="A135" s="35"/>
      <c r="B135" s="35"/>
      <c r="C135" s="28">
        <v>2023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</row>
    <row r="136" spans="1:8">
      <c r="A136" s="35"/>
      <c r="B136" s="35"/>
      <c r="C136" s="28">
        <v>2024</v>
      </c>
      <c r="D136" s="2">
        <f>G136</f>
        <v>11740.6</v>
      </c>
      <c r="E136" s="2">
        <v>0</v>
      </c>
      <c r="F136" s="2">
        <v>0</v>
      </c>
      <c r="G136" s="29">
        <v>11740.6</v>
      </c>
      <c r="H136" s="2">
        <v>0</v>
      </c>
    </row>
    <row r="137" spans="1:8">
      <c r="A137" s="35"/>
      <c r="B137" s="35"/>
      <c r="C137" s="28">
        <v>2025</v>
      </c>
      <c r="D137" s="2">
        <f>G137</f>
        <v>9837.7000000000007</v>
      </c>
      <c r="E137" s="2">
        <v>0</v>
      </c>
      <c r="F137" s="2">
        <v>0</v>
      </c>
      <c r="G137" s="29">
        <v>9837.7000000000007</v>
      </c>
      <c r="H137" s="2">
        <v>0</v>
      </c>
    </row>
    <row r="138" spans="1:8">
      <c r="A138" s="36"/>
      <c r="B138" s="36"/>
      <c r="C138" s="28">
        <v>2026</v>
      </c>
      <c r="D138" s="2">
        <f>G138</f>
        <v>9837.7000000000007</v>
      </c>
      <c r="E138" s="2">
        <v>0</v>
      </c>
      <c r="F138" s="2">
        <v>0</v>
      </c>
      <c r="G138" s="29">
        <v>9837.7000000000007</v>
      </c>
      <c r="H138" s="2">
        <v>0</v>
      </c>
    </row>
    <row r="139" spans="1:8" ht="18.75" customHeight="1">
      <c r="A139" s="34">
        <v>11</v>
      </c>
      <c r="B139" s="54" t="s">
        <v>33</v>
      </c>
      <c r="C139" s="28" t="s">
        <v>15</v>
      </c>
      <c r="D139" s="2">
        <f>G139</f>
        <v>15000</v>
      </c>
      <c r="E139" s="2">
        <v>0</v>
      </c>
      <c r="F139" s="29">
        <v>0</v>
      </c>
      <c r="G139" s="29">
        <f>G149+G150+G151</f>
        <v>15000</v>
      </c>
      <c r="H139" s="29">
        <v>0</v>
      </c>
    </row>
    <row r="140" spans="1:8">
      <c r="A140" s="35"/>
      <c r="B140" s="55"/>
      <c r="C140" s="28">
        <v>2015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</row>
    <row r="141" spans="1:8">
      <c r="A141" s="35"/>
      <c r="B141" s="55"/>
      <c r="C141" s="28">
        <v>2016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</row>
    <row r="142" spans="1:8">
      <c r="A142" s="35"/>
      <c r="B142" s="55"/>
      <c r="C142" s="28">
        <v>2017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</row>
    <row r="143" spans="1:8">
      <c r="A143" s="35"/>
      <c r="B143" s="55"/>
      <c r="C143" s="28">
        <v>2018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</row>
    <row r="144" spans="1:8">
      <c r="A144" s="35"/>
      <c r="B144" s="55"/>
      <c r="C144" s="28">
        <v>2019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</row>
    <row r="145" spans="1:8">
      <c r="A145" s="35"/>
      <c r="B145" s="55"/>
      <c r="C145" s="28">
        <v>2020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</row>
    <row r="146" spans="1:8">
      <c r="A146" s="35"/>
      <c r="B146" s="55"/>
      <c r="C146" s="28">
        <v>2021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</row>
    <row r="147" spans="1:8">
      <c r="A147" s="35"/>
      <c r="B147" s="55"/>
      <c r="C147" s="28">
        <v>2022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</row>
    <row r="148" spans="1:8">
      <c r="A148" s="35"/>
      <c r="B148" s="55"/>
      <c r="C148" s="28">
        <v>2023</v>
      </c>
      <c r="D148" s="29">
        <v>0</v>
      </c>
      <c r="E148" s="2">
        <v>0</v>
      </c>
      <c r="F148" s="2">
        <v>0</v>
      </c>
      <c r="G148" s="29">
        <v>0</v>
      </c>
      <c r="H148" s="29">
        <v>0</v>
      </c>
    </row>
    <row r="149" spans="1:8">
      <c r="A149" s="35"/>
      <c r="B149" s="55"/>
      <c r="C149" s="28">
        <v>2024</v>
      </c>
      <c r="D149" s="2">
        <f>G149</f>
        <v>15000</v>
      </c>
      <c r="E149" s="2">
        <v>0</v>
      </c>
      <c r="F149" s="2">
        <v>0</v>
      </c>
      <c r="G149" s="29">
        <v>15000</v>
      </c>
      <c r="H149" s="29">
        <v>0</v>
      </c>
    </row>
    <row r="150" spans="1:8">
      <c r="A150" s="35"/>
      <c r="B150" s="55"/>
      <c r="C150" s="28">
        <v>2025</v>
      </c>
      <c r="D150" s="2">
        <f>G150</f>
        <v>0</v>
      </c>
      <c r="E150" s="2">
        <v>0</v>
      </c>
      <c r="F150" s="2">
        <v>0</v>
      </c>
      <c r="G150" s="29">
        <v>0</v>
      </c>
      <c r="H150" s="29">
        <v>0</v>
      </c>
    </row>
    <row r="151" spans="1:8">
      <c r="A151" s="36"/>
      <c r="B151" s="56"/>
      <c r="C151" s="28">
        <v>2026</v>
      </c>
      <c r="D151" s="2">
        <f>G151</f>
        <v>0</v>
      </c>
      <c r="E151" s="29">
        <v>0</v>
      </c>
      <c r="F151" s="29">
        <v>0</v>
      </c>
      <c r="G151" s="29">
        <v>0</v>
      </c>
      <c r="H151" s="29">
        <v>0</v>
      </c>
    </row>
    <row r="152" spans="1:8">
      <c r="A152" s="34">
        <v>12</v>
      </c>
      <c r="B152" s="34" t="s">
        <v>7</v>
      </c>
      <c r="C152" s="28" t="s">
        <v>15</v>
      </c>
      <c r="D152" s="1">
        <f>SUM(E152:H152)</f>
        <v>62862.999999999993</v>
      </c>
      <c r="E152" s="1">
        <f>SUM(E153:E162)</f>
        <v>0</v>
      </c>
      <c r="F152" s="1">
        <f>SUM(F153:F164)</f>
        <v>7761.9000000000005</v>
      </c>
      <c r="G152" s="1">
        <f>SUM(G153:G164)</f>
        <v>55101.099999999991</v>
      </c>
      <c r="H152" s="1">
        <f t="shared" ref="H152" si="28">SUM(H153:H162)</f>
        <v>0</v>
      </c>
    </row>
    <row r="153" spans="1:8">
      <c r="A153" s="35"/>
      <c r="B153" s="35"/>
      <c r="C153" s="28">
        <v>2015</v>
      </c>
      <c r="D153" s="1">
        <f>SUM(E153:H153)</f>
        <v>956.2</v>
      </c>
      <c r="E153" s="1">
        <f>E88+E101+E114</f>
        <v>0</v>
      </c>
      <c r="F153" s="1">
        <f t="shared" ref="F153:H153" si="29">F88+F101+F114</f>
        <v>506.2</v>
      </c>
      <c r="G153" s="1">
        <f t="shared" si="29"/>
        <v>450</v>
      </c>
      <c r="H153" s="1">
        <f t="shared" si="29"/>
        <v>0</v>
      </c>
    </row>
    <row r="154" spans="1:8">
      <c r="A154" s="35"/>
      <c r="B154" s="35"/>
      <c r="C154" s="28">
        <v>2016</v>
      </c>
      <c r="D154" s="1">
        <f t="shared" ref="D154:D162" si="30">SUM(E154:H154)</f>
        <v>1026.2</v>
      </c>
      <c r="E154" s="1">
        <f t="shared" ref="E154:H154" si="31">E89+E102+E115</f>
        <v>0</v>
      </c>
      <c r="F154" s="1">
        <f t="shared" si="31"/>
        <v>506.2</v>
      </c>
      <c r="G154" s="1">
        <f t="shared" si="31"/>
        <v>520</v>
      </c>
      <c r="H154" s="1">
        <f t="shared" si="31"/>
        <v>0</v>
      </c>
    </row>
    <row r="155" spans="1:8">
      <c r="A155" s="35"/>
      <c r="B155" s="35"/>
      <c r="C155" s="28">
        <v>2017</v>
      </c>
      <c r="D155" s="1">
        <f t="shared" si="30"/>
        <v>1186.2</v>
      </c>
      <c r="E155" s="1">
        <f t="shared" ref="E155:H155" si="32">E90+E103+E116</f>
        <v>0</v>
      </c>
      <c r="F155" s="1">
        <f t="shared" si="32"/>
        <v>506.2</v>
      </c>
      <c r="G155" s="1">
        <f t="shared" si="32"/>
        <v>680</v>
      </c>
      <c r="H155" s="1">
        <f t="shared" si="32"/>
        <v>0</v>
      </c>
    </row>
    <row r="156" spans="1:8">
      <c r="A156" s="35"/>
      <c r="B156" s="35"/>
      <c r="C156" s="28">
        <v>2018</v>
      </c>
      <c r="D156" s="1">
        <f t="shared" si="30"/>
        <v>1228.5</v>
      </c>
      <c r="E156" s="1">
        <f t="shared" ref="E156:H156" si="33">E91+E104+E117</f>
        <v>0</v>
      </c>
      <c r="F156" s="1">
        <f t="shared" si="33"/>
        <v>588.5</v>
      </c>
      <c r="G156" s="1">
        <f t="shared" si="33"/>
        <v>640</v>
      </c>
      <c r="H156" s="1">
        <f t="shared" si="33"/>
        <v>0</v>
      </c>
    </row>
    <row r="157" spans="1:8">
      <c r="A157" s="35"/>
      <c r="B157" s="35"/>
      <c r="C157" s="28">
        <v>2019</v>
      </c>
      <c r="D157" s="1">
        <f t="shared" si="30"/>
        <v>1417.6</v>
      </c>
      <c r="E157" s="1">
        <f t="shared" ref="E157:H157" si="34">E92+E105+E118</f>
        <v>0</v>
      </c>
      <c r="F157" s="1">
        <f t="shared" si="34"/>
        <v>617.1</v>
      </c>
      <c r="G157" s="1">
        <f t="shared" si="34"/>
        <v>800.5</v>
      </c>
      <c r="H157" s="1">
        <f t="shared" si="34"/>
        <v>0</v>
      </c>
    </row>
    <row r="158" spans="1:8">
      <c r="A158" s="35"/>
      <c r="B158" s="35"/>
      <c r="C158" s="28">
        <v>2020</v>
      </c>
      <c r="D158" s="1">
        <f t="shared" si="30"/>
        <v>1263.5999999999999</v>
      </c>
      <c r="E158" s="1">
        <f t="shared" ref="E158:H158" si="35">E93+E106+E119</f>
        <v>0</v>
      </c>
      <c r="F158" s="1">
        <f t="shared" si="35"/>
        <v>640.6</v>
      </c>
      <c r="G158" s="1">
        <f t="shared" si="35"/>
        <v>623</v>
      </c>
      <c r="H158" s="1">
        <f t="shared" si="35"/>
        <v>0</v>
      </c>
    </row>
    <row r="159" spans="1:8">
      <c r="A159" s="35"/>
      <c r="B159" s="35"/>
      <c r="C159" s="28">
        <v>2021</v>
      </c>
      <c r="D159" s="1">
        <f t="shared" si="30"/>
        <v>1296.5</v>
      </c>
      <c r="E159" s="1">
        <f t="shared" ref="E159:H159" si="36">E94+E107+E120</f>
        <v>0</v>
      </c>
      <c r="F159" s="1">
        <f t="shared" si="36"/>
        <v>636.5</v>
      </c>
      <c r="G159" s="1">
        <f t="shared" si="36"/>
        <v>660</v>
      </c>
      <c r="H159" s="1">
        <f t="shared" si="36"/>
        <v>0</v>
      </c>
    </row>
    <row r="160" spans="1:8">
      <c r="A160" s="35"/>
      <c r="B160" s="35"/>
      <c r="C160" s="9">
        <v>2022</v>
      </c>
      <c r="D160" s="1">
        <f t="shared" si="30"/>
        <v>1682.4</v>
      </c>
      <c r="E160" s="1">
        <f t="shared" ref="E160:H160" si="37">E95+E108+E121</f>
        <v>0</v>
      </c>
      <c r="F160" s="1">
        <f t="shared" si="37"/>
        <v>723.4</v>
      </c>
      <c r="G160" s="1">
        <f t="shared" si="37"/>
        <v>959</v>
      </c>
      <c r="H160" s="1">
        <f t="shared" si="37"/>
        <v>0</v>
      </c>
    </row>
    <row r="161" spans="1:8">
      <c r="A161" s="35"/>
      <c r="B161" s="35"/>
      <c r="C161" s="9">
        <v>2023</v>
      </c>
      <c r="D161" s="1">
        <f t="shared" si="30"/>
        <v>1762.3999999999999</v>
      </c>
      <c r="E161" s="1">
        <f t="shared" ref="E161:H161" si="38">E96+E109+E122</f>
        <v>0</v>
      </c>
      <c r="F161" s="1">
        <f t="shared" si="38"/>
        <v>729.8</v>
      </c>
      <c r="G161" s="1">
        <f t="shared" si="38"/>
        <v>1032.5999999999999</v>
      </c>
      <c r="H161" s="1">
        <f t="shared" si="38"/>
        <v>0</v>
      </c>
    </row>
    <row r="162" spans="1:8">
      <c r="A162" s="35"/>
      <c r="B162" s="35"/>
      <c r="C162" s="9">
        <v>2024</v>
      </c>
      <c r="D162" s="1">
        <f t="shared" si="30"/>
        <v>28496.399999999998</v>
      </c>
      <c r="E162" s="1">
        <f t="shared" ref="E162:F162" si="39">E97+E110+E123+E136+E149</f>
        <v>0</v>
      </c>
      <c r="F162" s="1">
        <f t="shared" si="39"/>
        <v>755.8</v>
      </c>
      <c r="G162" s="1">
        <f>G97+G110+G123+G136+G149</f>
        <v>27740.6</v>
      </c>
      <c r="H162" s="1">
        <f>H97+H110+H123+H136+H149</f>
        <v>0</v>
      </c>
    </row>
    <row r="163" spans="1:8">
      <c r="A163" s="35"/>
      <c r="B163" s="35"/>
      <c r="C163" s="9">
        <v>2025</v>
      </c>
      <c r="D163" s="1">
        <f>G163+F163</f>
        <v>11273.5</v>
      </c>
      <c r="E163" s="1">
        <f t="shared" ref="E163:H163" si="40">E98+E111+E124+E137+E150</f>
        <v>0</v>
      </c>
      <c r="F163" s="1">
        <f t="shared" si="40"/>
        <v>775.8</v>
      </c>
      <c r="G163" s="1">
        <f t="shared" si="40"/>
        <v>10497.7</v>
      </c>
      <c r="H163" s="1">
        <f t="shared" si="40"/>
        <v>0</v>
      </c>
    </row>
    <row r="164" spans="1:8">
      <c r="A164" s="36"/>
      <c r="B164" s="36"/>
      <c r="C164" s="9">
        <v>2026</v>
      </c>
      <c r="D164" s="1">
        <f>F164+G164</f>
        <v>11273.5</v>
      </c>
      <c r="E164" s="1">
        <f t="shared" ref="E164:H164" si="41">E99+E112+E125+E138+E151</f>
        <v>0</v>
      </c>
      <c r="F164" s="1">
        <f t="shared" si="41"/>
        <v>775.8</v>
      </c>
      <c r="G164" s="1">
        <f t="shared" si="41"/>
        <v>10497.7</v>
      </c>
      <c r="H164" s="1">
        <f t="shared" si="41"/>
        <v>0</v>
      </c>
    </row>
    <row r="165" spans="1:8">
      <c r="A165" s="34">
        <v>13</v>
      </c>
      <c r="B165" s="34" t="s">
        <v>6</v>
      </c>
      <c r="C165" s="28" t="s">
        <v>15</v>
      </c>
      <c r="D165" s="1">
        <f>SUM(E165:H165)</f>
        <v>784678.40000000002</v>
      </c>
      <c r="E165" s="1">
        <f>SUM(E166:E177)</f>
        <v>12094.6</v>
      </c>
      <c r="F165" s="1">
        <f t="shared" ref="F165:H165" si="42">SUM(F166:F177)</f>
        <v>567065.70000000007</v>
      </c>
      <c r="G165" s="1">
        <f t="shared" si="42"/>
        <v>205517.09999999998</v>
      </c>
      <c r="H165" s="1">
        <f t="shared" si="42"/>
        <v>1</v>
      </c>
    </row>
    <row r="166" spans="1:8">
      <c r="A166" s="35"/>
      <c r="B166" s="35"/>
      <c r="C166" s="28">
        <v>2015</v>
      </c>
      <c r="D166" s="1">
        <f t="shared" si="8"/>
        <v>156986.20000000001</v>
      </c>
      <c r="E166" s="1">
        <f t="shared" ref="E166:H170" si="43">E153+E10+E23+E36+E49+E62</f>
        <v>0</v>
      </c>
      <c r="F166" s="1">
        <f t="shared" si="43"/>
        <v>143457.5</v>
      </c>
      <c r="G166" s="1">
        <f t="shared" si="43"/>
        <v>13528.7</v>
      </c>
      <c r="H166" s="1">
        <f t="shared" si="43"/>
        <v>0</v>
      </c>
    </row>
    <row r="167" spans="1:8">
      <c r="A167" s="35"/>
      <c r="B167" s="35"/>
      <c r="C167" s="28">
        <v>2016</v>
      </c>
      <c r="D167" s="1">
        <f t="shared" si="8"/>
        <v>6527.9</v>
      </c>
      <c r="E167" s="1">
        <f t="shared" si="43"/>
        <v>0</v>
      </c>
      <c r="F167" s="1">
        <f t="shared" si="43"/>
        <v>506.2</v>
      </c>
      <c r="G167" s="1">
        <f t="shared" si="43"/>
        <v>6021.7</v>
      </c>
      <c r="H167" s="1">
        <f t="shared" si="43"/>
        <v>0</v>
      </c>
    </row>
    <row r="168" spans="1:8">
      <c r="A168" s="35"/>
      <c r="B168" s="35"/>
      <c r="C168" s="28">
        <v>2017</v>
      </c>
      <c r="D168" s="1">
        <f t="shared" si="8"/>
        <v>19998.400000000001</v>
      </c>
      <c r="E168" s="1">
        <f t="shared" si="43"/>
        <v>79.3</v>
      </c>
      <c r="F168" s="1">
        <f t="shared" si="43"/>
        <v>8369.1</v>
      </c>
      <c r="G168" s="1">
        <f t="shared" si="43"/>
        <v>11550</v>
      </c>
      <c r="H168" s="1">
        <f t="shared" si="43"/>
        <v>0</v>
      </c>
    </row>
    <row r="169" spans="1:8">
      <c r="A169" s="35"/>
      <c r="B169" s="35"/>
      <c r="C169" s="28">
        <v>2018</v>
      </c>
      <c r="D169" s="1">
        <f t="shared" si="8"/>
        <v>134500.79999999999</v>
      </c>
      <c r="E169" s="1">
        <f t="shared" si="43"/>
        <v>91.1</v>
      </c>
      <c r="F169" s="1">
        <f t="shared" si="43"/>
        <v>112526.2</v>
      </c>
      <c r="G169" s="1">
        <f t="shared" si="43"/>
        <v>21883.5</v>
      </c>
      <c r="H169" s="1">
        <f t="shared" si="43"/>
        <v>0</v>
      </c>
    </row>
    <row r="170" spans="1:8">
      <c r="A170" s="35"/>
      <c r="B170" s="35"/>
      <c r="C170" s="28">
        <v>2019</v>
      </c>
      <c r="D170" s="1">
        <f t="shared" si="8"/>
        <v>271239.90000000002</v>
      </c>
      <c r="E170" s="1">
        <f t="shared" si="43"/>
        <v>194.6</v>
      </c>
      <c r="F170" s="1">
        <f t="shared" si="43"/>
        <v>249734</v>
      </c>
      <c r="G170" s="1">
        <f t="shared" si="43"/>
        <v>21311.3</v>
      </c>
      <c r="H170" s="1">
        <f t="shared" si="43"/>
        <v>0</v>
      </c>
    </row>
    <row r="171" spans="1:8">
      <c r="A171" s="35"/>
      <c r="B171" s="35"/>
      <c r="C171" s="28">
        <v>2020</v>
      </c>
      <c r="D171" s="1">
        <f t="shared" si="8"/>
        <v>14623.5</v>
      </c>
      <c r="E171" s="1">
        <f>E158+E15+E28+E41+E54+E67</f>
        <v>118.09999999999997</v>
      </c>
      <c r="F171" s="1">
        <f>F158+F80+F41+F28+F15</f>
        <v>9589.9</v>
      </c>
      <c r="G171" s="1">
        <f t="shared" ref="G171:H175" si="44">G158+G15+G28+G41+G54+G67</f>
        <v>4915.5</v>
      </c>
      <c r="H171" s="1">
        <f t="shared" si="44"/>
        <v>0</v>
      </c>
    </row>
    <row r="172" spans="1:8">
      <c r="A172" s="35"/>
      <c r="B172" s="35"/>
      <c r="C172" s="28">
        <v>2021</v>
      </c>
      <c r="D172" s="1">
        <f>SUM(E172:H172)</f>
        <v>19114.3</v>
      </c>
      <c r="E172" s="1">
        <f>E159+E16+E29+E42+E55+E68</f>
        <v>175.9</v>
      </c>
      <c r="F172" s="1">
        <f>F159+F81+F42+F29+F16</f>
        <v>9753</v>
      </c>
      <c r="G172" s="1">
        <f t="shared" si="44"/>
        <v>9185.4</v>
      </c>
      <c r="H172" s="1">
        <f t="shared" si="44"/>
        <v>0</v>
      </c>
    </row>
    <row r="173" spans="1:8">
      <c r="A173" s="35"/>
      <c r="B173" s="35"/>
      <c r="C173" s="9">
        <v>2022</v>
      </c>
      <c r="D173" s="1">
        <f t="shared" si="8"/>
        <v>13324.4</v>
      </c>
      <c r="E173" s="1">
        <f>E160+E17+E30+E43+E56+E69</f>
        <v>160.6</v>
      </c>
      <c r="F173" s="1">
        <f>F160+F17+F30+F43+F56+F69</f>
        <v>1134.8</v>
      </c>
      <c r="G173" s="1">
        <f t="shared" si="44"/>
        <v>12029</v>
      </c>
      <c r="H173" s="1">
        <f t="shared" si="44"/>
        <v>0</v>
      </c>
    </row>
    <row r="174" spans="1:8">
      <c r="A174" s="35"/>
      <c r="B174" s="35"/>
      <c r="C174" s="9">
        <v>2023</v>
      </c>
      <c r="D174" s="1">
        <f t="shared" ref="D174:D175" si="45">SUM(E174:H174)</f>
        <v>16892.599999999999</v>
      </c>
      <c r="E174" s="1">
        <f>E161+E18+E31+E44+E57+E70</f>
        <v>543.4</v>
      </c>
      <c r="F174" s="1">
        <f>F161+F18+F31+F44+F57+F70</f>
        <v>1835.1</v>
      </c>
      <c r="G174" s="1">
        <f t="shared" si="44"/>
        <v>14514.1</v>
      </c>
      <c r="H174" s="1">
        <f t="shared" si="44"/>
        <v>0</v>
      </c>
    </row>
    <row r="175" spans="1:8">
      <c r="A175" s="35"/>
      <c r="B175" s="35"/>
      <c r="C175" s="10">
        <v>2024</v>
      </c>
      <c r="D175" s="6">
        <f t="shared" si="45"/>
        <v>79665.199999999983</v>
      </c>
      <c r="E175" s="6">
        <f>E162+E19+E32+E45+E58+E71</f>
        <v>9794.2999999999993</v>
      </c>
      <c r="F175" s="6">
        <f>F162+F19+F32+F45+F58+F71</f>
        <v>26934.899999999998</v>
      </c>
      <c r="G175" s="6">
        <f t="shared" si="44"/>
        <v>42935.999999999993</v>
      </c>
      <c r="H175" s="6">
        <f t="shared" si="44"/>
        <v>0</v>
      </c>
    </row>
    <row r="176" spans="1:8">
      <c r="A176" s="35"/>
      <c r="B176" s="35"/>
      <c r="C176" s="10">
        <v>2025</v>
      </c>
      <c r="D176" s="6">
        <f>E176+F176+G176</f>
        <v>34503.799999999996</v>
      </c>
      <c r="E176" s="6">
        <f>E46</f>
        <v>450.1</v>
      </c>
      <c r="F176" s="6">
        <f>F163+F46</f>
        <v>1606.8</v>
      </c>
      <c r="G176" s="6">
        <f>G20+G33+G46+G59+G72+G85+G97+G111+G124+G137</f>
        <v>32446.899999999998</v>
      </c>
      <c r="H176" s="6">
        <v>0</v>
      </c>
    </row>
    <row r="177" spans="1:9">
      <c r="A177" s="36"/>
      <c r="B177" s="36"/>
      <c r="C177" s="10">
        <v>2026</v>
      </c>
      <c r="D177" s="6">
        <f>G177+F177+E177</f>
        <v>17300.400000000001</v>
      </c>
      <c r="E177" s="6">
        <f>E47</f>
        <v>487.2</v>
      </c>
      <c r="F177" s="6">
        <f>F164+F47</f>
        <v>1618.1999999999998</v>
      </c>
      <c r="G177" s="6">
        <f>G21+G34+G47+G60+G73+G86+G98+G112+G125+G138</f>
        <v>15195</v>
      </c>
      <c r="H177" s="6">
        <v>1</v>
      </c>
    </row>
    <row r="178" spans="1:9" ht="36" customHeight="1">
      <c r="A178" s="28"/>
      <c r="B178" s="43" t="s">
        <v>23</v>
      </c>
      <c r="C178" s="43"/>
      <c r="D178" s="43"/>
      <c r="E178" s="43"/>
      <c r="F178" s="43"/>
      <c r="G178" s="43"/>
      <c r="H178" s="43"/>
    </row>
    <row r="179" spans="1:9" ht="18.600000000000001" customHeight="1">
      <c r="A179" s="38">
        <v>1</v>
      </c>
      <c r="B179" s="44" t="s">
        <v>25</v>
      </c>
      <c r="C179" s="28" t="s">
        <v>24</v>
      </c>
      <c r="D179" s="29">
        <f>D180</f>
        <v>109002.4</v>
      </c>
      <c r="E179" s="29">
        <f t="shared" ref="E179:H179" si="46">E180</f>
        <v>0</v>
      </c>
      <c r="F179" s="29">
        <f t="shared" si="46"/>
        <v>102032.2</v>
      </c>
      <c r="G179" s="29">
        <f t="shared" si="46"/>
        <v>6970.2</v>
      </c>
      <c r="H179" s="29">
        <f t="shared" si="46"/>
        <v>0</v>
      </c>
    </row>
    <row r="180" spans="1:9">
      <c r="A180" s="38"/>
      <c r="B180" s="44"/>
      <c r="C180" s="28">
        <v>2015</v>
      </c>
      <c r="D180" s="29">
        <f>SUM(E180:H180)</f>
        <v>109002.4</v>
      </c>
      <c r="E180" s="29">
        <v>0</v>
      </c>
      <c r="F180" s="29">
        <v>102032.2</v>
      </c>
      <c r="G180" s="29">
        <f>5370.2+1600</f>
        <v>6970.2</v>
      </c>
      <c r="H180" s="33"/>
    </row>
    <row r="181" spans="1:9" ht="47.45" customHeight="1">
      <c r="A181" s="38">
        <v>2</v>
      </c>
      <c r="B181" s="38" t="s">
        <v>27</v>
      </c>
      <c r="C181" s="28" t="s">
        <v>24</v>
      </c>
      <c r="D181" s="29">
        <f>SUM(D182:D183)</f>
        <v>2184.1999999999998</v>
      </c>
      <c r="E181" s="29">
        <f t="shared" ref="E181:H181" si="47">SUM(E182:E183)</f>
        <v>0</v>
      </c>
      <c r="F181" s="29">
        <f t="shared" si="47"/>
        <v>0</v>
      </c>
      <c r="G181" s="29">
        <f t="shared" si="47"/>
        <v>2184.1999999999998</v>
      </c>
      <c r="H181" s="29">
        <f t="shared" si="47"/>
        <v>0</v>
      </c>
    </row>
    <row r="182" spans="1:9">
      <c r="A182" s="38"/>
      <c r="B182" s="38"/>
      <c r="C182" s="28">
        <v>2015</v>
      </c>
      <c r="D182" s="29">
        <f>SUM(E182:H182)</f>
        <v>1150</v>
      </c>
      <c r="E182" s="29">
        <v>0</v>
      </c>
      <c r="F182" s="29">
        <v>0</v>
      </c>
      <c r="G182" s="29">
        <v>1150</v>
      </c>
      <c r="H182" s="29">
        <v>0</v>
      </c>
    </row>
    <row r="183" spans="1:9">
      <c r="A183" s="38"/>
      <c r="B183" s="38"/>
      <c r="C183" s="28">
        <v>2016</v>
      </c>
      <c r="D183" s="29">
        <f t="shared" ref="D183:D185" si="48">SUM(E183:H183)</f>
        <v>1034.2</v>
      </c>
      <c r="E183" s="29">
        <v>0</v>
      </c>
      <c r="F183" s="29">
        <v>0</v>
      </c>
      <c r="G183" s="29">
        <v>1034.2</v>
      </c>
      <c r="H183" s="29">
        <v>0</v>
      </c>
    </row>
    <row r="184" spans="1:9" ht="31.15" customHeight="1">
      <c r="A184" s="34">
        <v>3</v>
      </c>
      <c r="B184" s="34" t="s">
        <v>26</v>
      </c>
      <c r="C184" s="28" t="s">
        <v>24</v>
      </c>
      <c r="D184" s="29">
        <f t="shared" si="48"/>
        <v>38794.1</v>
      </c>
      <c r="E184" s="29">
        <f t="shared" ref="E184:H184" si="49">E185</f>
        <v>0</v>
      </c>
      <c r="F184" s="29">
        <f t="shared" si="49"/>
        <v>35919.1</v>
      </c>
      <c r="G184" s="29">
        <f t="shared" si="49"/>
        <v>2875</v>
      </c>
      <c r="H184" s="29">
        <f t="shared" si="49"/>
        <v>0</v>
      </c>
    </row>
    <row r="185" spans="1:9">
      <c r="A185" s="36"/>
      <c r="B185" s="36"/>
      <c r="C185" s="28">
        <v>2015</v>
      </c>
      <c r="D185" s="29">
        <f t="shared" si="48"/>
        <v>38794.1</v>
      </c>
      <c r="E185" s="29">
        <v>0</v>
      </c>
      <c r="F185" s="29">
        <v>35919.1</v>
      </c>
      <c r="G185" s="29">
        <v>2875</v>
      </c>
      <c r="H185" s="29">
        <v>0</v>
      </c>
    </row>
    <row r="186" spans="1:9" ht="62.45" customHeight="1">
      <c r="A186" s="38">
        <v>4</v>
      </c>
      <c r="B186" s="38" t="s">
        <v>28</v>
      </c>
      <c r="C186" s="28" t="s">
        <v>24</v>
      </c>
      <c r="D186" s="29">
        <f>SUM(D187:D190)</f>
        <v>40591.5</v>
      </c>
      <c r="E186" s="29">
        <f t="shared" ref="E186:H186" si="50">SUM(E187:E190)</f>
        <v>0</v>
      </c>
      <c r="F186" s="29">
        <f t="shared" si="50"/>
        <v>28581.3</v>
      </c>
      <c r="G186" s="29">
        <f t="shared" si="50"/>
        <v>12010.2</v>
      </c>
      <c r="H186" s="29">
        <f t="shared" si="50"/>
        <v>0</v>
      </c>
    </row>
    <row r="187" spans="1:9">
      <c r="A187" s="38"/>
      <c r="B187" s="38"/>
      <c r="C187" s="28">
        <v>2015</v>
      </c>
      <c r="D187" s="29">
        <f>SUM(E187:H187)</f>
        <v>300</v>
      </c>
      <c r="E187" s="29">
        <v>0</v>
      </c>
      <c r="F187" s="29">
        <v>0</v>
      </c>
      <c r="G187" s="29">
        <v>300</v>
      </c>
      <c r="H187" s="29">
        <v>0</v>
      </c>
    </row>
    <row r="188" spans="1:9">
      <c r="A188" s="38"/>
      <c r="B188" s="38"/>
      <c r="C188" s="28">
        <v>2016</v>
      </c>
      <c r="D188" s="29">
        <f t="shared" ref="D188:D190" si="51">SUM(E188:H188)</f>
        <v>701</v>
      </c>
      <c r="E188" s="29">
        <v>0</v>
      </c>
      <c r="F188" s="29">
        <v>0</v>
      </c>
      <c r="G188" s="29">
        <v>701</v>
      </c>
      <c r="H188" s="29">
        <v>0</v>
      </c>
    </row>
    <row r="189" spans="1:9">
      <c r="A189" s="38"/>
      <c r="B189" s="38"/>
      <c r="C189" s="28">
        <v>2017</v>
      </c>
      <c r="D189" s="29">
        <f t="shared" si="51"/>
        <v>8580.7999999999993</v>
      </c>
      <c r="E189" s="29">
        <v>0</v>
      </c>
      <c r="F189" s="29">
        <v>3840</v>
      </c>
      <c r="G189" s="29">
        <v>4740.8</v>
      </c>
      <c r="H189" s="29">
        <v>0</v>
      </c>
      <c r="I189" s="15"/>
    </row>
    <row r="190" spans="1:9">
      <c r="A190" s="38"/>
      <c r="B190" s="38"/>
      <c r="C190" s="28">
        <v>2018</v>
      </c>
      <c r="D190" s="29">
        <f t="shared" si="51"/>
        <v>31009.699999999997</v>
      </c>
      <c r="E190" s="29">
        <v>0</v>
      </c>
      <c r="F190" s="29">
        <v>24741.3</v>
      </c>
      <c r="G190" s="29">
        <v>6268.4</v>
      </c>
      <c r="H190" s="29">
        <v>0</v>
      </c>
      <c r="I190" s="15"/>
    </row>
    <row r="191" spans="1:9" ht="93.6" customHeight="1">
      <c r="A191" s="38">
        <v>5</v>
      </c>
      <c r="B191" s="38" t="s">
        <v>29</v>
      </c>
      <c r="C191" s="28" t="s">
        <v>24</v>
      </c>
      <c r="D191" s="14">
        <f>D192</f>
        <v>160</v>
      </c>
      <c r="E191" s="14">
        <f t="shared" ref="E191:H191" si="52">E192</f>
        <v>0</v>
      </c>
      <c r="F191" s="14">
        <f t="shared" si="52"/>
        <v>0</v>
      </c>
      <c r="G191" s="14">
        <f t="shared" si="52"/>
        <v>160</v>
      </c>
      <c r="H191" s="14">
        <f t="shared" si="52"/>
        <v>0</v>
      </c>
    </row>
    <row r="192" spans="1:9">
      <c r="A192" s="38"/>
      <c r="B192" s="38"/>
      <c r="C192" s="28">
        <v>2019</v>
      </c>
      <c r="D192" s="29">
        <f>SUM(E192:H192)</f>
        <v>160</v>
      </c>
      <c r="E192" s="29">
        <v>0</v>
      </c>
      <c r="F192" s="29">
        <v>0</v>
      </c>
      <c r="G192" s="29">
        <v>160</v>
      </c>
      <c r="H192" s="29">
        <v>0</v>
      </c>
    </row>
    <row r="193" spans="1:9" ht="62.45" customHeight="1">
      <c r="A193" s="45">
        <v>6</v>
      </c>
      <c r="B193" s="34" t="s">
        <v>30</v>
      </c>
      <c r="C193" s="28" t="s">
        <v>24</v>
      </c>
      <c r="D193" s="29">
        <f>SUM(D194:D197)</f>
        <v>355128.70000000007</v>
      </c>
      <c r="E193" s="29">
        <f t="shared" ref="E193:H193" si="53">SUM(E194:E197)</f>
        <v>0</v>
      </c>
      <c r="F193" s="29">
        <f t="shared" si="53"/>
        <v>324592.80000000005</v>
      </c>
      <c r="G193" s="29">
        <f t="shared" si="53"/>
        <v>30535.9</v>
      </c>
      <c r="H193" s="29">
        <f t="shared" si="53"/>
        <v>0</v>
      </c>
    </row>
    <row r="194" spans="1:9">
      <c r="A194" s="46"/>
      <c r="B194" s="35"/>
      <c r="C194" s="28">
        <v>2017</v>
      </c>
      <c r="D194" s="29">
        <f>SUM(E194:H194)</f>
        <v>3237</v>
      </c>
      <c r="E194" s="17">
        <v>0</v>
      </c>
      <c r="F194" s="17">
        <v>0</v>
      </c>
      <c r="G194" s="17">
        <v>3237</v>
      </c>
      <c r="H194" s="17">
        <v>0</v>
      </c>
    </row>
    <row r="195" spans="1:9">
      <c r="A195" s="46"/>
      <c r="B195" s="35"/>
      <c r="C195" s="28">
        <v>2018</v>
      </c>
      <c r="D195" s="29">
        <f t="shared" ref="D195:D197" si="54">SUM(E195:H195)</f>
        <v>87933.1</v>
      </c>
      <c r="E195" s="17">
        <v>0</v>
      </c>
      <c r="F195" s="17">
        <v>75659.100000000006</v>
      </c>
      <c r="G195" s="17">
        <v>12274</v>
      </c>
      <c r="H195" s="17">
        <v>0</v>
      </c>
      <c r="I195" s="16"/>
    </row>
    <row r="196" spans="1:9">
      <c r="A196" s="46"/>
      <c r="B196" s="35"/>
      <c r="C196" s="28">
        <v>2019</v>
      </c>
      <c r="D196" s="29">
        <f t="shared" si="54"/>
        <v>263837.60000000003</v>
      </c>
      <c r="E196" s="17">
        <v>0</v>
      </c>
      <c r="F196" s="17">
        <v>248933.7</v>
      </c>
      <c r="G196" s="17">
        <v>14903.9</v>
      </c>
      <c r="H196" s="17">
        <v>0</v>
      </c>
      <c r="I196" s="16"/>
    </row>
    <row r="197" spans="1:9">
      <c r="A197" s="47"/>
      <c r="B197" s="36"/>
      <c r="C197" s="28">
        <v>2020</v>
      </c>
      <c r="D197" s="29">
        <f t="shared" si="54"/>
        <v>121</v>
      </c>
      <c r="E197" s="17">
        <v>0</v>
      </c>
      <c r="F197" s="17">
        <v>0</v>
      </c>
      <c r="G197" s="17">
        <v>121</v>
      </c>
      <c r="H197" s="17">
        <v>0</v>
      </c>
      <c r="I197" s="16"/>
    </row>
    <row r="198" spans="1:9">
      <c r="A198" s="30"/>
      <c r="B198" s="34" t="s">
        <v>31</v>
      </c>
      <c r="C198" s="28" t="s">
        <v>24</v>
      </c>
      <c r="D198" s="29">
        <f>D199</f>
        <v>114</v>
      </c>
      <c r="E198" s="29">
        <f t="shared" ref="E198:H198" si="55">E199</f>
        <v>0</v>
      </c>
      <c r="F198" s="29">
        <f t="shared" si="55"/>
        <v>0</v>
      </c>
      <c r="G198" s="29">
        <f t="shared" si="55"/>
        <v>114</v>
      </c>
      <c r="H198" s="29">
        <f t="shared" si="55"/>
        <v>0</v>
      </c>
      <c r="I198" s="16"/>
    </row>
    <row r="199" spans="1:9" ht="39.75" customHeight="1">
      <c r="A199" s="30">
        <v>7</v>
      </c>
      <c r="B199" s="36"/>
      <c r="C199" s="28">
        <v>2020</v>
      </c>
      <c r="D199" s="29">
        <f>H199+G199+F199+E199</f>
        <v>114</v>
      </c>
      <c r="E199" s="17">
        <v>0</v>
      </c>
      <c r="F199" s="17">
        <v>0</v>
      </c>
      <c r="G199" s="17">
        <v>114</v>
      </c>
      <c r="H199" s="17">
        <v>0</v>
      </c>
      <c r="I199" s="16"/>
    </row>
    <row r="200" spans="1:9" ht="18" customHeight="1">
      <c r="A200" s="45">
        <v>8</v>
      </c>
      <c r="B200" s="34" t="s">
        <v>34</v>
      </c>
      <c r="C200" s="28" t="s">
        <v>15</v>
      </c>
      <c r="D200" s="29">
        <f>D201+D202+D203</f>
        <v>45143</v>
      </c>
      <c r="E200" s="17">
        <v>0</v>
      </c>
      <c r="F200" s="17">
        <f>F202</f>
        <v>21141.8</v>
      </c>
      <c r="G200" s="17">
        <f>G201+G202+G203</f>
        <v>24001.200000000001</v>
      </c>
      <c r="H200" s="17">
        <v>0</v>
      </c>
      <c r="I200" s="16"/>
    </row>
    <row r="201" spans="1:9" ht="15.75" customHeight="1">
      <c r="A201" s="46"/>
      <c r="B201" s="35"/>
      <c r="C201" s="28">
        <v>2023</v>
      </c>
      <c r="D201" s="29">
        <f>G201</f>
        <v>2388.3000000000002</v>
      </c>
      <c r="E201" s="17">
        <v>0</v>
      </c>
      <c r="F201" s="17">
        <v>0</v>
      </c>
      <c r="G201" s="17">
        <v>2388.3000000000002</v>
      </c>
      <c r="H201" s="17">
        <v>0</v>
      </c>
      <c r="I201" s="16"/>
    </row>
    <row r="202" spans="1:9" ht="15.75" customHeight="1">
      <c r="A202" s="46"/>
      <c r="B202" s="35"/>
      <c r="C202" s="28">
        <v>2024</v>
      </c>
      <c r="D202" s="29">
        <f>G202+F202</f>
        <v>25754.699999999997</v>
      </c>
      <c r="E202" s="17">
        <v>0</v>
      </c>
      <c r="F202" s="17">
        <v>21141.8</v>
      </c>
      <c r="G202" s="17">
        <v>4612.8999999999996</v>
      </c>
      <c r="H202" s="17">
        <v>0</v>
      </c>
      <c r="I202" s="16"/>
    </row>
    <row r="203" spans="1:9" ht="15.75" customHeight="1">
      <c r="A203" s="47"/>
      <c r="B203" s="36"/>
      <c r="C203" s="28">
        <v>2025</v>
      </c>
      <c r="D203" s="29">
        <f>G203</f>
        <v>17000</v>
      </c>
      <c r="E203" s="17">
        <v>0</v>
      </c>
      <c r="F203" s="17">
        <v>0</v>
      </c>
      <c r="G203" s="17">
        <v>17000</v>
      </c>
      <c r="H203" s="17">
        <v>0</v>
      </c>
      <c r="I203" s="16"/>
    </row>
    <row r="204" spans="1:9" ht="46.9" customHeight="1">
      <c r="A204" s="48">
        <v>9</v>
      </c>
      <c r="B204" s="38" t="s">
        <v>35</v>
      </c>
      <c r="C204" s="28" t="s">
        <v>24</v>
      </c>
      <c r="D204" s="27">
        <f>D206+D205</f>
        <v>13846.300000000001</v>
      </c>
      <c r="E204" s="27">
        <f>SUM(E205:E206)</f>
        <v>9478.5</v>
      </c>
      <c r="F204" s="27">
        <f>F205+F206</f>
        <v>3951.5</v>
      </c>
      <c r="G204" s="27">
        <f>G205+G206</f>
        <v>416.3</v>
      </c>
      <c r="H204" s="27">
        <v>0</v>
      </c>
    </row>
    <row r="205" spans="1:9" ht="18.75" customHeight="1">
      <c r="A205" s="49"/>
      <c r="B205" s="38"/>
      <c r="C205" s="28">
        <v>2023</v>
      </c>
      <c r="D205" s="27">
        <f>F205+G205</f>
        <v>812.2</v>
      </c>
      <c r="E205" s="27">
        <v>0</v>
      </c>
      <c r="F205" s="27">
        <v>430</v>
      </c>
      <c r="G205" s="27">
        <v>382.2</v>
      </c>
      <c r="H205" s="27">
        <v>0</v>
      </c>
    </row>
    <row r="206" spans="1:9">
      <c r="A206" s="50"/>
      <c r="B206" s="38"/>
      <c r="C206" s="28">
        <v>2024</v>
      </c>
      <c r="D206" s="27">
        <f>SUM(E206:H206)</f>
        <v>13034.1</v>
      </c>
      <c r="E206" s="27">
        <v>9478.5</v>
      </c>
      <c r="F206" s="27">
        <v>3521.5</v>
      </c>
      <c r="G206" s="27">
        <v>34.1</v>
      </c>
      <c r="H206" s="27">
        <v>0</v>
      </c>
    </row>
    <row r="207" spans="1:9">
      <c r="A207" s="26"/>
      <c r="B207" s="11"/>
      <c r="C207" s="12"/>
      <c r="D207" s="13"/>
      <c r="E207" s="13"/>
      <c r="F207" s="13"/>
      <c r="G207" s="13"/>
      <c r="H207" s="13"/>
    </row>
    <row r="208" spans="1:9" ht="78" customHeight="1">
      <c r="A208" s="41" t="s">
        <v>36</v>
      </c>
      <c r="B208" s="42"/>
      <c r="C208" s="42"/>
      <c r="D208" s="42"/>
      <c r="E208" s="42"/>
      <c r="F208" s="42"/>
      <c r="G208" s="42"/>
      <c r="H208" s="42"/>
    </row>
  </sheetData>
  <mergeCells count="54">
    <mergeCell ref="B87:B99"/>
    <mergeCell ref="B126:B138"/>
    <mergeCell ref="A126:A138"/>
    <mergeCell ref="B200:B203"/>
    <mergeCell ref="A200:A203"/>
    <mergeCell ref="B152:B164"/>
    <mergeCell ref="A152:A164"/>
    <mergeCell ref="B165:B177"/>
    <mergeCell ref="A165:A177"/>
    <mergeCell ref="A191:A192"/>
    <mergeCell ref="B139:B151"/>
    <mergeCell ref="A139:A151"/>
    <mergeCell ref="A87:A99"/>
    <mergeCell ref="B100:B112"/>
    <mergeCell ref="A100:A112"/>
    <mergeCell ref="B113:B125"/>
    <mergeCell ref="B48:B60"/>
    <mergeCell ref="A48:A60"/>
    <mergeCell ref="B61:B73"/>
    <mergeCell ref="A61:A73"/>
    <mergeCell ref="B74:B86"/>
    <mergeCell ref="A74:A86"/>
    <mergeCell ref="A208:H208"/>
    <mergeCell ref="B178:H178"/>
    <mergeCell ref="B179:B180"/>
    <mergeCell ref="A179:A180"/>
    <mergeCell ref="B181:B183"/>
    <mergeCell ref="A181:A183"/>
    <mergeCell ref="B184:B185"/>
    <mergeCell ref="A184:A185"/>
    <mergeCell ref="B186:B190"/>
    <mergeCell ref="A186:A190"/>
    <mergeCell ref="B191:B192"/>
    <mergeCell ref="B193:B197"/>
    <mergeCell ref="A193:A197"/>
    <mergeCell ref="B198:B199"/>
    <mergeCell ref="A204:A206"/>
    <mergeCell ref="B204:B206"/>
    <mergeCell ref="A113:A125"/>
    <mergeCell ref="E1:H1"/>
    <mergeCell ref="E2:H2"/>
    <mergeCell ref="A5:A7"/>
    <mergeCell ref="C5:C7"/>
    <mergeCell ref="B3:H3"/>
    <mergeCell ref="D5:H5"/>
    <mergeCell ref="D6:D7"/>
    <mergeCell ref="E6:H6"/>
    <mergeCell ref="B5:B7"/>
    <mergeCell ref="B9:B21"/>
    <mergeCell ref="A9:A21"/>
    <mergeCell ref="B22:B34"/>
    <mergeCell ref="A22:A34"/>
    <mergeCell ref="B35:B47"/>
    <mergeCell ref="A35:A4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90" fitToHeight="0" orientation="landscape" r:id="rId1"/>
  <headerFooter differentFirst="1">
    <oddHeader>&amp;C&amp;P</oddHeader>
  </headerFooter>
  <rowBreaks count="3" manualBreakCount="3">
    <brk id="4" max="7" man="1"/>
    <brk id="180" max="7" man="1"/>
    <brk id="20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 обесп МП</vt:lpstr>
      <vt:lpstr>Лист1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2024-03-20T12:46:11Z</cp:lastPrinted>
  <dcterms:created xsi:type="dcterms:W3CDTF">2015-12-11T08:26:55Z</dcterms:created>
  <dcterms:modified xsi:type="dcterms:W3CDTF">2024-03-28T06:36:21Z</dcterms:modified>
</cp:coreProperties>
</file>